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8800" windowHeight="12465" tabRatio="697"/>
  </bookViews>
  <sheets>
    <sheet name="国省道" sheetId="4" r:id="rId1"/>
  </sheets>
  <definedNames>
    <definedName name="_xlnm.Print_Area" localSheetId="0">国省道!$B$1:$AL$23</definedName>
    <definedName name="_xlnm.Print_Titles" localSheetId="0">国省道!$2:$6</definedName>
  </definedNames>
  <calcPr calcId="125725" concurrentCalc="0"/>
</workbook>
</file>

<file path=xl/calcChain.xml><?xml version="1.0" encoding="utf-8"?>
<calcChain xmlns="http://schemas.openxmlformats.org/spreadsheetml/2006/main">
  <c r="W21" i="4"/>
  <c r="W22"/>
  <c r="AK21"/>
  <c r="AK22"/>
  <c r="AO7"/>
  <c r="W15"/>
  <c r="Y16"/>
  <c r="Z16"/>
  <c r="W16"/>
  <c r="Y17"/>
  <c r="Z17"/>
  <c r="W17"/>
  <c r="Z18"/>
  <c r="W18"/>
  <c r="AD16"/>
  <c r="AA16"/>
  <c r="AD17"/>
  <c r="AA17"/>
  <c r="AA18"/>
  <c r="AJ16"/>
  <c r="AJ17"/>
  <c r="AK15"/>
  <c r="AK16"/>
  <c r="AK17"/>
  <c r="AP15"/>
  <c r="AP16"/>
  <c r="AP17"/>
  <c r="AP18"/>
  <c r="AQ15"/>
  <c r="AQ16"/>
  <c r="AQ17"/>
  <c r="AQ18"/>
  <c r="AO13"/>
</calcChain>
</file>

<file path=xl/comments1.xml><?xml version="1.0" encoding="utf-8"?>
<comments xmlns="http://schemas.openxmlformats.org/spreadsheetml/2006/main">
  <authors>
    <author>Administrator</author>
  </authors>
  <commentList>
    <comment ref="P12" authorId="0">
      <text>
        <r>
          <rPr>
            <sz val="9"/>
            <rFont val="宋体"/>
            <family val="3"/>
            <charset val="134"/>
          </rPr>
          <t xml:space="preserve">面积：2669.50
</t>
        </r>
      </text>
    </comment>
    <comment ref="Q12" authorId="0">
      <text>
        <r>
          <rPr>
            <sz val="9"/>
            <rFont val="宋体"/>
            <family val="3"/>
            <charset val="134"/>
          </rPr>
          <t xml:space="preserve">面积：24450
</t>
        </r>
      </text>
    </comment>
  </commentList>
</comments>
</file>

<file path=xl/sharedStrings.xml><?xml version="1.0" encoding="utf-8"?>
<sst xmlns="http://schemas.openxmlformats.org/spreadsheetml/2006/main" count="149" uniqueCount="103">
  <si>
    <t>备注</t>
  </si>
  <si>
    <t>小计</t>
  </si>
  <si>
    <t>新建</t>
  </si>
  <si>
    <t>改扩建</t>
  </si>
  <si>
    <t>宣城市</t>
  </si>
  <si>
    <t>改建</t>
  </si>
  <si>
    <t>项目名称</t>
  </si>
  <si>
    <t>附件4：</t>
  </si>
  <si>
    <t>2022年普通国省干线公路建设投资计划</t>
  </si>
  <si>
    <t>公路：公里，桥梁隧道：延米，投资：万元</t>
  </si>
  <si>
    <t>序号</t>
  </si>
  <si>
    <t>项目所在地</t>
  </si>
  <si>
    <t>大别山等革命老区（国贫、省贫县）</t>
  </si>
  <si>
    <t>行政等级</t>
  </si>
  <si>
    <t>建设性质</t>
  </si>
  <si>
    <t>总建设规模合计</t>
  </si>
  <si>
    <t>2022年建设规模合计</t>
  </si>
  <si>
    <t>升级改造</t>
  </si>
  <si>
    <t>美丽公路</t>
  </si>
  <si>
    <t>其中：桥隧</t>
  </si>
  <si>
    <t>计划开工年</t>
  </si>
  <si>
    <t>计划完工年</t>
  </si>
  <si>
    <t>总投资</t>
  </si>
  <si>
    <t>预计截止2021年底完成投资</t>
  </si>
  <si>
    <t>中央和省级补助资金</t>
  </si>
  <si>
    <t>至2021年底已安排补助资金</t>
  </si>
  <si>
    <t>2022年建设投资计划</t>
  </si>
  <si>
    <t xml:space="preserve">
备注
★为省到市项目
●为市到县项目</t>
  </si>
  <si>
    <t>批文情况</t>
  </si>
  <si>
    <t>省级预算补助分配比例</t>
  </si>
  <si>
    <t>应按比分分配项目</t>
  </si>
  <si>
    <t>一级
公路</t>
  </si>
  <si>
    <t>二级
公路</t>
  </si>
  <si>
    <t>大桥</t>
  </si>
  <si>
    <t>隧道</t>
  </si>
  <si>
    <t>桥隧
净宽</t>
  </si>
  <si>
    <t xml:space="preserve">小计    </t>
  </si>
  <si>
    <t>中央补助</t>
  </si>
  <si>
    <t>省级补助</t>
  </si>
  <si>
    <t>中央
补助（部库车购税）</t>
  </si>
  <si>
    <t>地方资金</t>
  </si>
  <si>
    <t>市</t>
  </si>
  <si>
    <t>县区</t>
  </si>
  <si>
    <t>车购税（部库车购税）</t>
  </si>
  <si>
    <t>省级预算</t>
  </si>
  <si>
    <t>政府一般债券</t>
  </si>
  <si>
    <t>车购税以奖代补预算</t>
  </si>
  <si>
    <t>车购税   以奖代补资金</t>
  </si>
  <si>
    <t>省级预算（提前下达批次）</t>
  </si>
  <si>
    <t>省级预算（第二批）</t>
  </si>
  <si>
    <t>国道</t>
  </si>
  <si>
    <t>新改建</t>
  </si>
  <si>
    <t>XY</t>
  </si>
  <si>
    <t>省道</t>
  </si>
  <si>
    <t>部分完工</t>
  </si>
  <si>
    <t>十四五部库项目正选，已确认资金安排意见</t>
  </si>
  <si>
    <t>有</t>
  </si>
  <si>
    <t>市到县</t>
  </si>
  <si>
    <t>S215绩溪至歙县段公路改建工程</t>
  </si>
  <si>
    <t>宣城</t>
  </si>
  <si>
    <t>绩溪、歙县</t>
  </si>
  <si>
    <t>(10.306)</t>
  </si>
  <si>
    <t>S323滑渡至新桥段建设工程</t>
  </si>
  <si>
    <t>旌德</t>
  </si>
  <si>
    <t>县际XY</t>
  </si>
  <si>
    <t>S457宁泾公路泾县段建设工程</t>
  </si>
  <si>
    <t>泾县</t>
  </si>
  <si>
    <t>25.5-36</t>
  </si>
  <si>
    <t>发改审批[2017]126号</t>
  </si>
  <si>
    <t>发改审批[2017]203号</t>
  </si>
  <si>
    <t>S208省道延伸段（榔桥至茂林段）公路建设</t>
  </si>
  <si>
    <t>发改审批[2018]147号</t>
  </si>
  <si>
    <t>宣交规[2018]226号</t>
  </si>
  <si>
    <t>●29</t>
  </si>
  <si>
    <t>G329孙埠至大汪村段一级公路改建工程</t>
  </si>
  <si>
    <t>宣州区</t>
  </si>
  <si>
    <t>发改审批[2017]60号</t>
  </si>
  <si>
    <t>S208洗马桥至蔡村段（S341宁泾公路连接线）建设工程</t>
  </si>
  <si>
    <t>宣交规[2020]425号</t>
  </si>
  <si>
    <t>S456绩溪至谭家桥公路旌德段</t>
  </si>
  <si>
    <t>旌德县</t>
  </si>
  <si>
    <t>宣交规[2017]429号</t>
  </si>
  <si>
    <t>S202 孔塘至庆丰、 S604 毕桥至飞鲤 、S338 跑飞路段美丽公路环境整治工程</t>
  </si>
  <si>
    <t>郎溪县</t>
  </si>
  <si>
    <t>改造</t>
  </si>
  <si>
    <t>已完工补差。</t>
  </si>
  <si>
    <t>宣交规[2020]384号</t>
  </si>
  <si>
    <t>S202郎溪县美丽公路建设</t>
  </si>
  <si>
    <t>提升</t>
  </si>
  <si>
    <t>发改审批〔2021〕111号</t>
  </si>
  <si>
    <t>宣交规〔2021〕322号</t>
  </si>
  <si>
    <t>G318宣城段交旅融合美丽公路建设工程</t>
  </si>
  <si>
    <t>宣州、郎溪</t>
  </si>
  <si>
    <t>发改审批〔2021〕112号</t>
  </si>
  <si>
    <t>宣交规〔2021〕323号</t>
  </si>
  <si>
    <t>S453高乌路（皖苏省界—当高桥段）改建工程</t>
  </si>
  <si>
    <t>公路资源管理平台中为2.6公里</t>
  </si>
  <si>
    <t>一、续建项目</t>
    <phoneticPr fontId="7" type="noConversion"/>
  </si>
  <si>
    <t>9、10</t>
  </si>
  <si>
    <t>二、2021年新增计划项目</t>
    <phoneticPr fontId="7" type="noConversion"/>
  </si>
  <si>
    <t>（34.07）</t>
  </si>
  <si>
    <t>三、2022年新增计划项目</t>
    <phoneticPr fontId="7" type="noConversion"/>
  </si>
  <si>
    <t>宣城</t>
    <phoneticPr fontId="7" type="noConversion"/>
  </si>
</sst>
</file>

<file path=xl/styles.xml><?xml version="1.0" encoding="utf-8"?>
<styleSheet xmlns="http://schemas.openxmlformats.org/spreadsheetml/2006/main">
  <numFmts count="10">
    <numFmt numFmtId="43" formatCode="_ * #,##0.00_ ;_ * \-#,##0.00_ ;_ * &quot;-&quot;??_ ;_ @_ "/>
    <numFmt numFmtId="183" formatCode="0.00_);[Red]\(0.00\)"/>
    <numFmt numFmtId="184" formatCode="&quot;\&quot;#,##0;[Red]&quot;\&quot;\-#,##0"/>
    <numFmt numFmtId="185" formatCode="&quot;\&quot;#,##0.00;[Red]&quot;\&quot;\-#,##0.00"/>
    <numFmt numFmtId="187" formatCode="_-* #,##0_-;\-* #,##0_-;_-* &quot;-&quot;_-;_-@_-"/>
    <numFmt numFmtId="188" formatCode="&quot;$&quot;#,##0.00_);[Red]\(&quot;$&quot;#,##0.00\)"/>
    <numFmt numFmtId="189" formatCode="&quot;$&quot;#,##0_);[Red]\(&quot;$&quot;#,##0\)"/>
    <numFmt numFmtId="190" formatCode="0_ "/>
    <numFmt numFmtId="192" formatCode="yy&quot;年&quot;mm&quot;月&quot;"/>
    <numFmt numFmtId="193" formatCode="0_);[Red]\(0\)"/>
  </numFmts>
  <fonts count="32">
    <font>
      <sz val="12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Helv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  <scheme val="major"/>
    </font>
    <font>
      <sz val="9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color indexed="17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Arial"/>
      <family val="2"/>
    </font>
    <font>
      <sz val="10"/>
      <name val="MS Sans Serif"/>
      <family val="1"/>
    </font>
    <font>
      <b/>
      <sz val="12"/>
      <color indexed="8"/>
      <name val="宋体"/>
      <family val="3"/>
      <charset val="134"/>
    </font>
    <font>
      <sz val="8"/>
      <name val="Arial"/>
      <family val="2"/>
    </font>
    <font>
      <sz val="11"/>
      <name val="俵俽 俹僑僔僢僋"/>
      <charset val="134"/>
    </font>
    <font>
      <sz val="12"/>
      <name val="仿宋_GB2312"/>
      <family val="3"/>
      <charset val="134"/>
    </font>
    <font>
      <b/>
      <sz val="20"/>
      <color indexed="8"/>
      <name val="黑体"/>
      <charset val="134"/>
    </font>
    <font>
      <b/>
      <sz val="10"/>
      <name val="MS Sans Serif"/>
      <family val="2"/>
    </font>
    <font>
      <sz val="12"/>
      <name val="바탕체"/>
      <charset val="134"/>
    </font>
    <font>
      <b/>
      <sz val="11"/>
      <color indexed="53"/>
      <name val="宋体"/>
      <family val="3"/>
      <charset val="134"/>
    </font>
    <font>
      <b/>
      <sz val="10"/>
      <color indexed="8"/>
      <name val="黑体"/>
      <charset val="134"/>
    </font>
    <font>
      <b/>
      <i/>
      <sz val="16"/>
      <name val="Helv"/>
      <family val="2"/>
    </font>
    <font>
      <u/>
      <sz val="12"/>
      <color indexed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  <scheme val="major"/>
    </font>
    <font>
      <sz val="14"/>
      <name val="宋体"/>
      <family val="3"/>
      <charset val="134"/>
      <scheme val="major"/>
    </font>
    <font>
      <b/>
      <sz val="14"/>
      <name val="宋体"/>
      <family val="3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46"/>
        <bgColor indexed="64"/>
      </patternFill>
    </fill>
    <fill>
      <patternFill patternType="lightUp">
        <fgColor indexed="9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64"/>
      </patternFill>
    </fill>
    <fill>
      <patternFill patternType="lightUp">
        <fgColor indexed="9"/>
        <bgColor indexed="55"/>
      </patternFill>
    </fill>
    <fill>
      <patternFill patternType="solid">
        <fgColor indexed="26"/>
        <bgColor indexed="26"/>
      </patternFill>
    </fill>
    <fill>
      <patternFill patternType="lightUp">
        <fgColor indexed="9"/>
        <bgColor indexed="29"/>
      </patternFill>
    </fill>
    <fill>
      <patternFill patternType="solid">
        <fgColor indexed="27"/>
        <bgColor indexed="27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4034">
    <xf numFmtId="0" fontId="0" fillId="0" borderId="0"/>
    <xf numFmtId="49" fontId="2" fillId="3" borderId="0">
      <alignment horizontal="right" vertical="center"/>
    </xf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28" fillId="0" borderId="0"/>
    <xf numFmtId="0" fontId="13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/>
    <xf numFmtId="0" fontId="10" fillId="6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0" fillId="8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9" fontId="2" fillId="3" borderId="0">
      <alignment horizontal="right" vertical="top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/>
    <xf numFmtId="0" fontId="10" fillId="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3" fillId="0" borderId="0"/>
    <xf numFmtId="0" fontId="10" fillId="9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/>
    <xf numFmtId="0" fontId="8" fillId="4" borderId="0" applyNumberFormat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10" fontId="28" fillId="0" borderId="0" applyFont="0" applyFill="0" applyBorder="0" applyAlignment="0" applyProtection="0"/>
    <xf numFmtId="0" fontId="10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/>
    <xf numFmtId="0" fontId="11" fillId="5" borderId="0" applyNumberFormat="0" applyBorder="0" applyAlignment="0" applyProtection="0">
      <alignment vertical="center"/>
    </xf>
    <xf numFmtId="0" fontId="3" fillId="0" borderId="0"/>
    <xf numFmtId="0" fontId="8" fillId="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9" fillId="5" borderId="0" applyNumberFormat="0" applyBorder="0" applyAlignment="0" applyProtection="0"/>
    <xf numFmtId="0" fontId="10" fillId="33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18" borderId="0" applyNumberFormat="0" applyBorder="0" applyAlignment="0" applyProtection="0"/>
    <xf numFmtId="0" fontId="28" fillId="0" borderId="0"/>
    <xf numFmtId="0" fontId="28" fillId="0" borderId="0"/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4" fillId="0" borderId="0"/>
    <xf numFmtId="0" fontId="11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/>
    <xf numFmtId="0" fontId="10" fillId="17" borderId="0" applyNumberFormat="0" applyBorder="0" applyAlignment="0" applyProtection="0"/>
    <xf numFmtId="0" fontId="9" fillId="5" borderId="0" applyNumberFormat="0" applyBorder="0" applyAlignment="0" applyProtection="0"/>
    <xf numFmtId="0" fontId="12" fillId="20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0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28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49" fontId="2" fillId="3" borderId="0">
      <alignment horizontal="center"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2" fillId="11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0"/>
    <xf numFmtId="0" fontId="8" fillId="4" borderId="0" applyNumberFormat="0" applyBorder="0" applyAlignment="0" applyProtection="0"/>
    <xf numFmtId="49" fontId="2" fillId="3" borderId="0">
      <alignment horizontal="left"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/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9" fontId="2" fillId="3" borderId="0">
      <alignment horizontal="left" vertical="top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2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4" fillId="0" borderId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28" fillId="0" borderId="0">
      <alignment vertical="center"/>
    </xf>
    <xf numFmtId="0" fontId="9" fillId="5" borderId="0" applyNumberFormat="0" applyBorder="0" applyAlignment="0" applyProtection="0"/>
    <xf numFmtId="0" fontId="12" fillId="7" borderId="0" applyNumberFormat="0" applyBorder="0" applyAlignment="0" applyProtection="0"/>
    <xf numFmtId="0" fontId="10" fillId="9" borderId="0" applyNumberFormat="0" applyBorder="0" applyAlignment="0" applyProtection="0"/>
    <xf numFmtId="0" fontId="8" fillId="4" borderId="0" applyNumberFormat="0" applyBorder="0" applyAlignment="0" applyProtection="0"/>
    <xf numFmtId="0" fontId="3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28" fillId="0" borderId="0"/>
    <xf numFmtId="0" fontId="14" fillId="0" borderId="0" applyNumberForma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2" fillId="2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3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11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/>
    <xf numFmtId="187" fontId="4" fillId="0" borderId="0" applyFon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6" fillId="0" borderId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2" fillId="15" borderId="0" applyNumberFormat="0" applyBorder="0" applyAlignment="0" applyProtection="0"/>
    <xf numFmtId="0" fontId="12" fillId="29" borderId="0" applyNumberFormat="0" applyBorder="0" applyAlignment="0" applyProtection="0"/>
    <xf numFmtId="0" fontId="28" fillId="0" borderId="0">
      <alignment vertical="center"/>
    </xf>
    <xf numFmtId="0" fontId="3" fillId="0" borderId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5" fillId="0" borderId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2" fillId="13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188" fontId="16" fillId="0" borderId="0" applyFont="0" applyFill="0" applyBorder="0" applyAlignment="0" applyProtection="0"/>
    <xf numFmtId="0" fontId="12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2" fillId="2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/>
    <xf numFmtId="49" fontId="2" fillId="3" borderId="0">
      <alignment horizontal="left" vertical="top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6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49" fontId="2" fillId="3" borderId="0">
      <alignment horizontal="left" vertical="top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/>
    <xf numFmtId="0" fontId="8" fillId="4" borderId="0" applyNumberFormat="0" applyBorder="0" applyAlignment="0" applyProtection="0"/>
    <xf numFmtId="0" fontId="4" fillId="0" borderId="0"/>
    <xf numFmtId="0" fontId="10" fillId="15" borderId="0" applyNumberFormat="0" applyBorder="0" applyAlignment="0" applyProtection="0"/>
    <xf numFmtId="0" fontId="9" fillId="5" borderId="0" applyNumberFormat="0" applyBorder="0" applyAlignment="0" applyProtection="0"/>
    <xf numFmtId="0" fontId="12" fillId="11" borderId="0" applyNumberFormat="0" applyBorder="0" applyAlignment="0" applyProtection="0"/>
    <xf numFmtId="0" fontId="1" fillId="0" borderId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13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10" fontId="28" fillId="0" borderId="0" applyFont="0" applyFill="0" applyBorder="0" applyAlignment="0" applyProtection="0"/>
    <xf numFmtId="0" fontId="28" fillId="0" borderId="0">
      <alignment vertical="center"/>
    </xf>
    <xf numFmtId="0" fontId="12" fillId="2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2" fillId="15" borderId="0" applyNumberFormat="0" applyBorder="0" applyAlignment="0" applyProtection="0"/>
    <xf numFmtId="0" fontId="10" fillId="8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9" fillId="5" borderId="0" applyNumberFormat="0" applyBorder="0" applyAlignment="0" applyProtection="0"/>
    <xf numFmtId="49" fontId="2" fillId="3" borderId="0">
      <alignment horizontal="right" vertical="top"/>
    </xf>
    <xf numFmtId="49" fontId="2" fillId="3" borderId="0">
      <alignment horizontal="right" vertical="top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49" fontId="2" fillId="3" borderId="0">
      <alignment horizontal="right" vertical="top"/>
    </xf>
    <xf numFmtId="0" fontId="9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4" fillId="0" borderId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49" fontId="2" fillId="3" borderId="0">
      <alignment horizontal="left"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/>
    <xf numFmtId="49" fontId="2" fillId="3" borderId="0">
      <alignment horizontal="center" vertical="center"/>
    </xf>
    <xf numFmtId="0" fontId="14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/>
    <xf numFmtId="0" fontId="28" fillId="0" borderId="0">
      <alignment vertical="center"/>
    </xf>
    <xf numFmtId="0" fontId="8" fillId="4" borderId="0" applyNumberFormat="0" applyBorder="0" applyAlignment="0" applyProtection="0"/>
    <xf numFmtId="0" fontId="17" fillId="22" borderId="0" applyNumberFormat="0" applyBorder="0" applyAlignment="0" applyProtection="0"/>
    <xf numFmtId="49" fontId="2" fillId="3" borderId="0">
      <alignment horizontal="center" vertical="center"/>
    </xf>
    <xf numFmtId="0" fontId="12" fillId="17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0"/>
    <xf numFmtId="0" fontId="9" fillId="5" borderId="0" applyNumberFormat="0" applyBorder="0" applyAlignment="0" applyProtection="0"/>
    <xf numFmtId="0" fontId="12" fillId="12" borderId="0" applyNumberFormat="0" applyBorder="0" applyAlignment="0" applyProtection="0"/>
    <xf numFmtId="0" fontId="12" fillId="28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0" fillId="9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49" fontId="2" fillId="3" borderId="0">
      <alignment horizontal="left" vertical="top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19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/>
    <xf numFmtId="49" fontId="2" fillId="3" borderId="0">
      <alignment horizontal="center" vertical="center"/>
    </xf>
    <xf numFmtId="0" fontId="28" fillId="0" borderId="0">
      <alignment vertical="center"/>
    </xf>
    <xf numFmtId="0" fontId="12" fillId="13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0" borderId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49" fontId="2" fillId="3" borderId="0">
      <alignment horizontal="center"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20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9" fontId="2" fillId="3" borderId="0">
      <alignment horizontal="right" vertical="center"/>
    </xf>
    <xf numFmtId="49" fontId="2" fillId="3" borderId="0">
      <alignment horizontal="right"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49" fontId="2" fillId="3" borderId="0">
      <alignment horizontal="left" vertical="center"/>
    </xf>
    <xf numFmtId="0" fontId="13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8" fillId="4" borderId="0" applyNumberFormat="0" applyBorder="0" applyAlignment="0" applyProtection="0"/>
    <xf numFmtId="0" fontId="10" fillId="6" borderId="0" applyNumberFormat="0" applyBorder="0" applyAlignment="0" applyProtection="0"/>
    <xf numFmtId="0" fontId="28" fillId="0" borderId="0"/>
    <xf numFmtId="0" fontId="12" fillId="2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84" fontId="19" fillId="0" borderId="0" applyFont="0" applyFill="0" applyBorder="0" applyAlignment="0" applyProtection="0"/>
    <xf numFmtId="0" fontId="8" fillId="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2" fillId="11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28" fillId="0" borderId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" fillId="0" borderId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2" fillId="16" borderId="0" applyNumberFormat="0" applyBorder="0" applyAlignment="0" applyProtection="0"/>
    <xf numFmtId="0" fontId="14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2" fillId="28" borderId="0" applyNumberFormat="0" applyBorder="0" applyAlignment="0" applyProtection="0"/>
    <xf numFmtId="49" fontId="2" fillId="3" borderId="0">
      <alignment horizontal="left" vertical="top"/>
    </xf>
    <xf numFmtId="49" fontId="2" fillId="3" borderId="0">
      <alignment horizontal="left" vertical="top"/>
    </xf>
    <xf numFmtId="0" fontId="13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9" fillId="5" borderId="0" applyNumberFormat="0" applyBorder="0" applyAlignment="0" applyProtection="0"/>
    <xf numFmtId="49" fontId="2" fillId="3" borderId="0">
      <alignment horizontal="right"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0" fillId="1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49" fontId="2" fillId="3" borderId="0">
      <alignment horizontal="center"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49" fontId="2" fillId="3" borderId="0">
      <alignment horizontal="left" vertical="top"/>
    </xf>
    <xf numFmtId="0" fontId="8" fillId="4" borderId="0" applyNumberFormat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14" fillId="0" borderId="0" applyNumberFormat="0" applyFill="0" applyBorder="0" applyAlignment="0" applyProtection="0"/>
    <xf numFmtId="0" fontId="28" fillId="0" borderId="0">
      <alignment vertical="center"/>
    </xf>
    <xf numFmtId="0" fontId="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23" fillId="0" borderId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49" fontId="2" fillId="3" borderId="0">
      <alignment horizontal="right" vertical="top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/>
    <xf numFmtId="0" fontId="11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0" fillId="0" borderId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2" fillId="27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2" fillId="11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1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/>
    <xf numFmtId="0" fontId="12" fillId="2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/>
    <xf numFmtId="0" fontId="11" fillId="5" borderId="0" applyNumberFormat="0" applyBorder="0" applyAlignment="0" applyProtection="0">
      <alignment vertical="center"/>
    </xf>
    <xf numFmtId="49" fontId="2" fillId="3" borderId="0">
      <alignment horizontal="left" vertical="center"/>
    </xf>
    <xf numFmtId="0" fontId="10" fillId="6" borderId="0" applyNumberFormat="0" applyBorder="0" applyAlignment="0" applyProtection="0"/>
    <xf numFmtId="0" fontId="9" fillId="5" borderId="0" applyNumberFormat="0" applyBorder="0" applyAlignment="0" applyProtection="0"/>
    <xf numFmtId="49" fontId="2" fillId="3" borderId="0">
      <alignment horizontal="left" vertical="top"/>
    </xf>
    <xf numFmtId="0" fontId="9" fillId="5" borderId="0" applyNumberFormat="0" applyBorder="0" applyAlignment="0" applyProtection="0"/>
    <xf numFmtId="0" fontId="12" fillId="1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18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28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8" fillId="0" borderId="0"/>
    <xf numFmtId="0" fontId="1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/>
    <xf numFmtId="0" fontId="28" fillId="0" borderId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49" fontId="2" fillId="3" borderId="0">
      <alignment horizontal="center"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12" fillId="10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2" fillId="12" borderId="0" applyNumberFormat="0" applyBorder="0" applyAlignment="0" applyProtection="0"/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0" fillId="6" borderId="0" applyNumberFormat="0" applyBorder="0" applyAlignment="0" applyProtection="0"/>
    <xf numFmtId="0" fontId="4" fillId="0" borderId="0">
      <alignment vertical="top"/>
    </xf>
    <xf numFmtId="0" fontId="28" fillId="0" borderId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4" fillId="0" borderId="0"/>
    <xf numFmtId="0" fontId="9" fillId="5" borderId="0" applyNumberFormat="0" applyBorder="0" applyAlignment="0" applyProtection="0"/>
    <xf numFmtId="0" fontId="10" fillId="14" borderId="0" applyNumberFormat="0" applyBorder="0" applyAlignment="0" applyProtection="0"/>
    <xf numFmtId="0" fontId="28" fillId="0" borderId="0"/>
    <xf numFmtId="0" fontId="12" fillId="2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0" fillId="0" borderId="0">
      <alignment vertical="center"/>
    </xf>
    <xf numFmtId="0" fontId="28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10" borderId="0" applyNumberFormat="0" applyBorder="0" applyAlignment="0" applyProtection="0"/>
    <xf numFmtId="0" fontId="8" fillId="4" borderId="0" applyNumberFormat="0" applyBorder="0" applyAlignment="0" applyProtection="0"/>
    <xf numFmtId="0" fontId="28" fillId="0" borderId="0"/>
    <xf numFmtId="0" fontId="28" fillId="0" borderId="0"/>
    <xf numFmtId="0" fontId="14" fillId="0" borderId="0" applyNumberForma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" fillId="0" borderId="0"/>
    <xf numFmtId="49" fontId="2" fillId="3" borderId="0">
      <alignment horizontal="left" vertical="top"/>
    </xf>
    <xf numFmtId="49" fontId="2" fillId="3" borderId="0">
      <alignment horizontal="left" vertical="top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0" fillId="9" borderId="0" applyNumberFormat="0" applyBorder="0" applyAlignment="0" applyProtection="0"/>
    <xf numFmtId="0" fontId="14" fillId="0" borderId="0" applyNumberForma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0" borderId="0"/>
    <xf numFmtId="0" fontId="8" fillId="4" borderId="0" applyNumberFormat="0" applyBorder="0" applyAlignment="0" applyProtection="0"/>
    <xf numFmtId="0" fontId="12" fillId="15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/>
    <xf numFmtId="0" fontId="8" fillId="4" borderId="0" applyNumberFormat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/>
    <xf numFmtId="49" fontId="2" fillId="3" borderId="0">
      <alignment horizontal="left"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28" fillId="0" borderId="0"/>
    <xf numFmtId="0" fontId="28" fillId="0" borderId="0"/>
    <xf numFmtId="0" fontId="14" fillId="0" borderId="0" applyNumberForma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4" fillId="0" borderId="0"/>
    <xf numFmtId="0" fontId="10" fillId="17" borderId="0" applyNumberFormat="0" applyBorder="0" applyAlignment="0" applyProtection="0"/>
    <xf numFmtId="0" fontId="12" fillId="12" borderId="0" applyNumberFormat="0" applyBorder="0" applyAlignment="0" applyProtection="0"/>
    <xf numFmtId="0" fontId="10" fillId="6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/>
    <xf numFmtId="0" fontId="9" fillId="5" borderId="0" applyNumberFormat="0" applyBorder="0" applyAlignment="0" applyProtection="0"/>
    <xf numFmtId="0" fontId="12" fillId="16" borderId="0" applyNumberFormat="0" applyBorder="0" applyAlignment="0" applyProtection="0"/>
    <xf numFmtId="0" fontId="8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20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2" fillId="28" borderId="0" applyNumberFormat="0" applyBorder="0" applyAlignment="0" applyProtection="0"/>
    <xf numFmtId="0" fontId="28" fillId="0" borderId="0"/>
    <xf numFmtId="0" fontId="9" fillId="5" borderId="0" applyNumberFormat="0" applyBorder="0" applyAlignment="0" applyProtection="0"/>
    <xf numFmtId="0" fontId="28" fillId="0" borderId="0"/>
    <xf numFmtId="0" fontId="14" fillId="0" borderId="0" applyNumberForma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9" fontId="28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28" fillId="0" borderId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38" fontId="18" fillId="15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0" fillId="15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4" borderId="0" applyNumberFormat="0" applyBorder="0" applyAlignment="0" applyProtection="0"/>
    <xf numFmtId="10" fontId="28" fillId="0" borderId="0" applyFon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12" borderId="0" applyNumberFormat="0" applyBorder="0" applyAlignment="0" applyProtection="0"/>
    <xf numFmtId="0" fontId="1" fillId="0" borderId="0">
      <alignment vertical="center"/>
    </xf>
    <xf numFmtId="0" fontId="4" fillId="0" borderId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28" fillId="0" borderId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/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28" fillId="0" borderId="0"/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4" fillId="0" borderId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49" fontId="2" fillId="3" borderId="0">
      <alignment horizontal="left"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15" fillId="0" borderId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/>
    <xf numFmtId="0" fontId="8" fillId="4" borderId="0" applyNumberFormat="0" applyBorder="0" applyAlignment="0" applyProtection="0"/>
    <xf numFmtId="0" fontId="12" fillId="29" borderId="0" applyNumberFormat="0" applyBorder="0" applyAlignment="0" applyProtection="0"/>
    <xf numFmtId="0" fontId="12" fillId="2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28" fillId="0" borderId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3" fillId="0" borderId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/>
    <xf numFmtId="0" fontId="28" fillId="0" borderId="0"/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0" fillId="15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49" fontId="2" fillId="3" borderId="0">
      <alignment horizontal="center" vertical="center"/>
    </xf>
    <xf numFmtId="0" fontId="1" fillId="0" borderId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/>
    <xf numFmtId="0" fontId="28" fillId="0" borderId="0"/>
    <xf numFmtId="0" fontId="13" fillId="4" borderId="0" applyNumberFormat="0" applyBorder="0" applyAlignment="0" applyProtection="0">
      <alignment vertical="center"/>
    </xf>
    <xf numFmtId="0" fontId="28" fillId="0" borderId="0"/>
    <xf numFmtId="0" fontId="28" fillId="0" borderId="0"/>
    <xf numFmtId="10" fontId="28" fillId="0" borderId="0" applyFont="0" applyFill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49" fontId="2" fillId="3" borderId="0">
      <alignment horizontal="left" vertical="center"/>
    </xf>
    <xf numFmtId="0" fontId="9" fillId="5" borderId="0" applyNumberFormat="0" applyBorder="0" applyAlignment="0" applyProtection="0"/>
    <xf numFmtId="49" fontId="2" fillId="3" borderId="0">
      <alignment horizontal="right" vertical="top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7" fillId="30" borderId="0" applyNumberFormat="0" applyBorder="0" applyAlignment="0" applyProtection="0"/>
    <xf numFmtId="0" fontId="10" fillId="9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11" borderId="0" applyNumberFormat="0" applyBorder="0" applyAlignment="0" applyProtection="0"/>
    <xf numFmtId="49" fontId="2" fillId="3" borderId="0">
      <alignment horizontal="right" vertical="top"/>
    </xf>
    <xf numFmtId="0" fontId="9" fillId="5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2" fillId="16" borderId="0" applyNumberFormat="0" applyBorder="0" applyAlignment="0" applyProtection="0"/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8" fillId="4" borderId="0" applyNumberFormat="0" applyBorder="0" applyAlignment="0" applyProtection="0"/>
    <xf numFmtId="0" fontId="28" fillId="0" borderId="0">
      <alignment vertical="center"/>
    </xf>
    <xf numFmtId="0" fontId="1" fillId="0" borderId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185" fontId="19" fillId="0" borderId="0" applyFont="0" applyFill="0" applyBorder="0" applyAlignment="0" applyProtection="0"/>
    <xf numFmtId="0" fontId="10" fillId="6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5" fillId="0" borderId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/>
    <xf numFmtId="0" fontId="8" fillId="4" borderId="0" applyNumberFormat="0" applyBorder="0" applyAlignment="0" applyProtection="0"/>
    <xf numFmtId="0" fontId="8" fillId="18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8" fillId="4" borderId="0" applyNumberFormat="0" applyBorder="0" applyAlignment="0" applyProtection="0"/>
    <xf numFmtId="0" fontId="15" fillId="0" borderId="0"/>
    <xf numFmtId="0" fontId="9" fillId="5" borderId="0" applyNumberFormat="0" applyBorder="0" applyAlignment="0" applyProtection="0"/>
    <xf numFmtId="0" fontId="12" fillId="12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2" fillId="15" borderId="0" applyNumberFormat="0" applyBorder="0" applyAlignment="0" applyProtection="0"/>
    <xf numFmtId="0" fontId="28" fillId="0" borderId="0"/>
    <xf numFmtId="0" fontId="10" fillId="15" borderId="0" applyNumberFormat="0" applyBorder="0" applyAlignment="0" applyProtection="0"/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13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49" fontId="2" fillId="3" borderId="0">
      <alignment horizontal="right" vertical="center"/>
    </xf>
    <xf numFmtId="0" fontId="9" fillId="5" borderId="0" applyNumberFormat="0" applyBorder="0" applyAlignment="0" applyProtection="0"/>
    <xf numFmtId="0" fontId="28" fillId="0" borderId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49" fontId="2" fillId="3" borderId="0">
      <alignment horizontal="right" vertical="top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9" fontId="28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/>
    <xf numFmtId="49" fontId="2" fillId="3" borderId="0">
      <alignment horizontal="left" vertical="top"/>
    </xf>
    <xf numFmtId="0" fontId="12" fillId="2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10" fontId="28" fillId="0" borderId="0" applyFon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/>
    <xf numFmtId="0" fontId="12" fillId="11" borderId="0" applyNumberFormat="0" applyBorder="0" applyAlignment="0" applyProtection="0"/>
    <xf numFmtId="9" fontId="2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/>
    <xf numFmtId="49" fontId="2" fillId="3" borderId="0">
      <alignment horizontal="left" vertical="center"/>
    </xf>
    <xf numFmtId="0" fontId="4" fillId="0" borderId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/>
    <xf numFmtId="0" fontId="12" fillId="17" borderId="0" applyNumberFormat="0" applyBorder="0" applyAlignment="0" applyProtection="0"/>
    <xf numFmtId="49" fontId="2" fillId="3" borderId="0">
      <alignment horizontal="right"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0"/>
    <xf numFmtId="49" fontId="2" fillId="3" borderId="0">
      <alignment horizontal="left"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27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28" fillId="0" borderId="0"/>
    <xf numFmtId="0" fontId="11" fillId="5" borderId="0" applyNumberFormat="0" applyBorder="0" applyAlignment="0" applyProtection="0">
      <alignment vertical="center"/>
    </xf>
    <xf numFmtId="0" fontId="28" fillId="0" borderId="0"/>
    <xf numFmtId="0" fontId="1" fillId="0" borderId="0">
      <alignment vertical="center"/>
    </xf>
    <xf numFmtId="0" fontId="12" fillId="1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8" fillId="4" borderId="0" applyNumberFormat="0" applyBorder="0" applyAlignment="0" applyProtection="0"/>
    <xf numFmtId="0" fontId="10" fillId="6" borderId="0" applyNumberFormat="0" applyBorder="0" applyAlignment="0" applyProtection="0"/>
    <xf numFmtId="0" fontId="2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" fillId="4" borderId="0" applyNumberFormat="0" applyBorder="0" applyAlignment="0" applyProtection="0"/>
    <xf numFmtId="49" fontId="2" fillId="3" borderId="0">
      <alignment horizontal="right" vertical="top"/>
    </xf>
    <xf numFmtId="0" fontId="28" fillId="0" borderId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49" fontId="2" fillId="3" borderId="0">
      <alignment horizontal="left" vertical="center"/>
    </xf>
    <xf numFmtId="49" fontId="2" fillId="3" borderId="0">
      <alignment horizontal="left" vertical="center"/>
    </xf>
    <xf numFmtId="0" fontId="28" fillId="0" borderId="0"/>
    <xf numFmtId="0" fontId="10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49" fontId="2" fillId="3" borderId="0">
      <alignment horizontal="left" vertical="top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/>
    <xf numFmtId="0" fontId="8" fillId="4" borderId="0" applyNumberFormat="0" applyBorder="0" applyAlignment="0" applyProtection="0"/>
    <xf numFmtId="0" fontId="10" fillId="9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28" fillId="0" borderId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/>
    <xf numFmtId="0" fontId="3" fillId="0" borderId="0"/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0">
      <alignment vertical="center"/>
    </xf>
    <xf numFmtId="0" fontId="12" fillId="17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3" fillId="0" borderId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2" fillId="13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2" fillId="15" borderId="0" applyNumberFormat="0" applyBorder="0" applyAlignment="0" applyProtection="0"/>
    <xf numFmtId="0" fontId="3" fillId="0" borderId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/>
    <xf numFmtId="49" fontId="2" fillId="3" borderId="0">
      <alignment horizontal="right" vertical="top"/>
    </xf>
    <xf numFmtId="49" fontId="2" fillId="3" borderId="0">
      <alignment horizontal="right" vertical="top"/>
    </xf>
    <xf numFmtId="0" fontId="9" fillId="5" borderId="0" applyNumberFormat="0" applyBorder="0" applyAlignment="0" applyProtection="0"/>
    <xf numFmtId="0" fontId="10" fillId="9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10" fillId="1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49" fontId="2" fillId="3" borderId="0">
      <alignment horizontal="left" vertical="center"/>
    </xf>
    <xf numFmtId="0" fontId="28" fillId="0" borderId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23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" fillId="0" borderId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" fillId="0" borderId="0">
      <alignment vertical="center"/>
    </xf>
    <xf numFmtId="0" fontId="10" fillId="17" borderId="0" applyNumberFormat="0" applyBorder="0" applyAlignment="0" applyProtection="0"/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23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2" fillId="12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2" fillId="10" borderId="0" applyNumberFormat="0" applyBorder="0" applyAlignment="0" applyProtection="0"/>
    <xf numFmtId="0" fontId="8" fillId="4" borderId="0" applyNumberFormat="0" applyBorder="0" applyAlignment="0" applyProtection="0"/>
    <xf numFmtId="49" fontId="2" fillId="3" borderId="0">
      <alignment horizontal="center"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9" fontId="28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9" fontId="2" fillId="3" borderId="0">
      <alignment horizontal="left"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28" fillId="0" borderId="0"/>
    <xf numFmtId="0" fontId="10" fillId="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" fillId="0" borderId="0"/>
    <xf numFmtId="49" fontId="2" fillId="3" borderId="0">
      <alignment horizontal="center" vertical="center"/>
    </xf>
    <xf numFmtId="9" fontId="28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2" fillId="16" borderId="0" applyNumberFormat="0" applyBorder="0" applyAlignment="0" applyProtection="0"/>
    <xf numFmtId="0" fontId="17" fillId="30" borderId="0" applyNumberFormat="0" applyBorder="0" applyAlignment="0" applyProtection="0"/>
    <xf numFmtId="0" fontId="3" fillId="0" borderId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28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0" fillId="9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/>
    <xf numFmtId="0" fontId="12" fillId="13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49" fontId="2" fillId="3" borderId="0">
      <alignment horizontal="right" vertical="center"/>
    </xf>
    <xf numFmtId="49" fontId="2" fillId="3" borderId="0">
      <alignment horizontal="right" vertical="center"/>
    </xf>
    <xf numFmtId="0" fontId="9" fillId="5" borderId="0" applyNumberFormat="0" applyBorder="0" applyAlignment="0" applyProtection="0"/>
    <xf numFmtId="0" fontId="12" fillId="29" borderId="0" applyNumberFormat="0" applyBorder="0" applyAlignment="0" applyProtection="0"/>
    <xf numFmtId="0" fontId="9" fillId="5" borderId="0" applyNumberFormat="0" applyBorder="0" applyAlignment="0" applyProtection="0"/>
    <xf numFmtId="49" fontId="2" fillId="3" borderId="0">
      <alignment horizontal="right" vertical="center"/>
    </xf>
    <xf numFmtId="49" fontId="2" fillId="3" borderId="0">
      <alignment horizontal="right"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9" fontId="2" fillId="3" borderId="0">
      <alignment horizontal="right" vertical="center"/>
    </xf>
    <xf numFmtId="0" fontId="11" fillId="5" borderId="0" applyNumberFormat="0" applyBorder="0" applyAlignment="0" applyProtection="0">
      <alignment vertical="center"/>
    </xf>
    <xf numFmtId="0" fontId="3" fillId="0" borderId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28" fillId="0" borderId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2" fillId="19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5" borderId="0" applyNumberFormat="0" applyBorder="0" applyAlignment="0" applyProtection="0"/>
    <xf numFmtId="0" fontId="10" fillId="15" borderId="0" applyNumberFormat="0" applyBorder="0" applyAlignment="0" applyProtection="0"/>
    <xf numFmtId="0" fontId="12" fillId="27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4" fillId="0" borderId="0" applyProtection="0"/>
    <xf numFmtId="49" fontId="2" fillId="3" borderId="0">
      <alignment horizontal="left" vertical="top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49" fontId="2" fillId="3" borderId="0">
      <alignment horizontal="right" vertical="center"/>
    </xf>
    <xf numFmtId="0" fontId="14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0" fillId="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0" fillId="15" borderId="0" applyNumberFormat="0" applyBorder="0" applyAlignment="0" applyProtection="0"/>
    <xf numFmtId="0" fontId="28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9" fontId="2" fillId="3" borderId="0">
      <alignment horizontal="center" vertical="center"/>
    </xf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/>
    <xf numFmtId="0" fontId="12" fillId="12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/>
    <xf numFmtId="0" fontId="14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9" fontId="2" fillId="3" borderId="0">
      <alignment horizontal="right" vertical="center"/>
    </xf>
    <xf numFmtId="0" fontId="10" fillId="9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/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/>
    <xf numFmtId="49" fontId="2" fillId="3" borderId="0">
      <alignment horizontal="center" vertical="center"/>
    </xf>
    <xf numFmtId="0" fontId="10" fillId="1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" fillId="0" borderId="0">
      <alignment vertical="center"/>
    </xf>
    <xf numFmtId="0" fontId="10" fillId="6" borderId="0" applyNumberFormat="0" applyBorder="0" applyAlignment="0" applyProtection="0"/>
    <xf numFmtId="9" fontId="2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49" fontId="2" fillId="3" borderId="0">
      <alignment horizontal="right" vertical="top"/>
    </xf>
    <xf numFmtId="0" fontId="11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/>
    <xf numFmtId="0" fontId="28" fillId="0" borderId="0"/>
    <xf numFmtId="0" fontId="28" fillId="0" borderId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28" fillId="0" borderId="0"/>
    <xf numFmtId="0" fontId="12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20" fillId="0" borderId="0"/>
    <xf numFmtId="0" fontId="13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/>
    <xf numFmtId="0" fontId="12" fillId="13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3" fillId="0" borderId="0"/>
    <xf numFmtId="0" fontId="28" fillId="0" borderId="0">
      <alignment vertical="center"/>
    </xf>
    <xf numFmtId="0" fontId="28" fillId="0" borderId="0">
      <alignment vertical="center"/>
    </xf>
    <xf numFmtId="0" fontId="14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49" fontId="2" fillId="3" borderId="0">
      <alignment horizontal="right" vertical="top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49" fontId="2" fillId="3" borderId="0">
      <alignment horizontal="center" vertical="center"/>
    </xf>
    <xf numFmtId="0" fontId="12" fillId="25" borderId="0" applyNumberFormat="0" applyBorder="0" applyAlignment="0" applyProtection="0"/>
    <xf numFmtId="0" fontId="8" fillId="4" borderId="0" applyNumberFormat="0" applyBorder="0" applyAlignment="0" applyProtection="0"/>
    <xf numFmtId="10" fontId="28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9" fontId="2" fillId="3" borderId="0">
      <alignment horizontal="right" vertical="top"/>
    </xf>
    <xf numFmtId="0" fontId="9" fillId="5" borderId="0" applyNumberFormat="0" applyBorder="0" applyAlignment="0" applyProtection="0"/>
    <xf numFmtId="0" fontId="12" fillId="2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/>
    <xf numFmtId="0" fontId="12" fillId="13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9" fontId="2" fillId="3" borderId="0">
      <alignment horizontal="right" vertical="top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/>
    <xf numFmtId="0" fontId="10" fillId="9" borderId="0" applyNumberFormat="0" applyBorder="0" applyAlignment="0" applyProtection="0"/>
    <xf numFmtId="0" fontId="28" fillId="0" borderId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49" fontId="2" fillId="3" borderId="0">
      <alignment horizontal="left" vertical="top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0" fillId="15" borderId="0" applyNumberFormat="0" applyBorder="0" applyAlignment="0" applyProtection="0"/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28" fillId="0" borderId="0">
      <alignment vertical="center"/>
    </xf>
    <xf numFmtId="0" fontId="15" fillId="0" borderId="0"/>
    <xf numFmtId="0" fontId="10" fillId="6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/>
    <xf numFmtId="0" fontId="9" fillId="5" borderId="0" applyNumberFormat="0" applyBorder="0" applyAlignment="0" applyProtection="0"/>
    <xf numFmtId="9" fontId="2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/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28" fillId="0" borderId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5" fillId="0" borderId="0"/>
    <xf numFmtId="9" fontId="28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9" fontId="28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4" fillId="3" borderId="6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0" fontId="28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9" fontId="2" fillId="3" borderId="0">
      <alignment horizontal="right" vertical="center"/>
    </xf>
    <xf numFmtId="0" fontId="10" fillId="31" borderId="0" applyNumberFormat="0" applyBorder="0" applyAlignment="0" applyProtection="0"/>
    <xf numFmtId="0" fontId="8" fillId="4" borderId="0" applyNumberFormat="0" applyBorder="0" applyAlignment="0" applyProtection="0"/>
    <xf numFmtId="0" fontId="9" fillId="23" borderId="0" applyNumberFormat="0" applyBorder="0" applyAlignment="0" applyProtection="0"/>
    <xf numFmtId="0" fontId="8" fillId="18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/>
    <xf numFmtId="0" fontId="11" fillId="5" borderId="0" applyNumberFormat="0" applyBorder="0" applyAlignment="0" applyProtection="0">
      <alignment vertical="center"/>
    </xf>
    <xf numFmtId="49" fontId="25" fillId="3" borderId="0">
      <alignment horizontal="center" vertical="center"/>
    </xf>
    <xf numFmtId="0" fontId="28" fillId="0" borderId="0"/>
    <xf numFmtId="0" fontId="3" fillId="0" borderId="0"/>
    <xf numFmtId="0" fontId="10" fillId="8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/>
    <xf numFmtId="0" fontId="12" fillId="7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5" fillId="0" borderId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/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49" fontId="2" fillId="3" borderId="0">
      <alignment horizontal="left" vertical="top"/>
    </xf>
    <xf numFmtId="49" fontId="2" fillId="3" borderId="0">
      <alignment horizontal="left" vertical="top"/>
    </xf>
    <xf numFmtId="0" fontId="11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2" fillId="11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10" fontId="28" fillId="0" borderId="0" applyFon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16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/>
    <xf numFmtId="0" fontId="10" fillId="5" borderId="0" applyNumberFormat="0" applyBorder="0" applyAlignment="0" applyProtection="0"/>
    <xf numFmtId="0" fontId="12" fillId="1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/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17" borderId="0" applyNumberFormat="0" applyBorder="0" applyAlignment="0" applyProtection="0"/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/>
    <xf numFmtId="0" fontId="9" fillId="23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49" fontId="2" fillId="3" borderId="0">
      <alignment horizontal="left" vertical="top"/>
    </xf>
    <xf numFmtId="9" fontId="28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/>
    <xf numFmtId="0" fontId="12" fillId="28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49" fontId="2" fillId="3" borderId="0">
      <alignment horizontal="left"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0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0" fillId="1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/>
    <xf numFmtId="49" fontId="2" fillId="3" borderId="0">
      <alignment horizontal="left" vertical="center"/>
    </xf>
    <xf numFmtId="0" fontId="11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0" fillId="8" borderId="0" applyNumberFormat="0" applyBorder="0" applyAlignment="0" applyProtection="0"/>
    <xf numFmtId="10" fontId="28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" fillId="0" borderId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10" fontId="28" fillId="0" borderId="0" applyFont="0" applyFill="0" applyBorder="0" applyAlignment="0" applyProtection="0"/>
    <xf numFmtId="0" fontId="28" fillId="0" borderId="0"/>
    <xf numFmtId="0" fontId="12" fillId="13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/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4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12" fillId="17" borderId="0" applyNumberFormat="0" applyBorder="0" applyAlignment="0" applyProtection="0"/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0" borderId="0"/>
    <xf numFmtId="0" fontId="8" fillId="4" borderId="0" applyNumberFormat="0" applyBorder="0" applyAlignment="0" applyProtection="0"/>
    <xf numFmtId="0" fontId="4" fillId="0" borderId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0" fillId="15" borderId="0" applyNumberFormat="0" applyBorder="0" applyAlignment="0" applyProtection="0"/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10" fontId="28" fillId="0" borderId="0" applyFont="0" applyFill="0" applyBorder="0" applyAlignment="0" applyProtection="0"/>
    <xf numFmtId="0" fontId="28" fillId="0" borderId="0">
      <alignment vertical="center"/>
    </xf>
    <xf numFmtId="0" fontId="9" fillId="5" borderId="0" applyNumberFormat="0" applyBorder="0" applyAlignment="0" applyProtection="0"/>
    <xf numFmtId="0" fontId="12" fillId="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3" fillId="0" borderId="0"/>
    <xf numFmtId="0" fontId="1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/>
    <xf numFmtId="0" fontId="9" fillId="5" borderId="0" applyNumberFormat="0" applyBorder="0" applyAlignment="0" applyProtection="0"/>
    <xf numFmtId="49" fontId="2" fillId="3" borderId="0">
      <alignment horizontal="left" vertical="center"/>
    </xf>
    <xf numFmtId="0" fontId="10" fillId="6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28" fillId="0" borderId="0"/>
    <xf numFmtId="0" fontId="13" fillId="4" borderId="0" applyNumberFormat="0" applyBorder="0" applyAlignment="0" applyProtection="0">
      <alignment vertical="center"/>
    </xf>
    <xf numFmtId="0" fontId="28" fillId="0" borderId="0"/>
    <xf numFmtId="0" fontId="9" fillId="5" borderId="0" applyNumberFormat="0" applyBorder="0" applyAlignment="0" applyProtection="0"/>
    <xf numFmtId="49" fontId="2" fillId="3" borderId="0">
      <alignment horizontal="left" vertical="center"/>
    </xf>
    <xf numFmtId="49" fontId="2" fillId="3" borderId="0">
      <alignment horizontal="left" vertical="center"/>
    </xf>
    <xf numFmtId="0" fontId="10" fillId="6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8" fillId="4" borderId="0" applyNumberFormat="0" applyBorder="0" applyAlignment="0" applyProtection="0"/>
    <xf numFmtId="0" fontId="10" fillId="6" borderId="0" applyNumberFormat="0" applyBorder="0" applyAlignment="0" applyProtection="0"/>
    <xf numFmtId="0" fontId="12" fillId="12" borderId="0" applyNumberFormat="0" applyBorder="0" applyAlignment="0" applyProtection="0"/>
    <xf numFmtId="0" fontId="3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5" borderId="0" applyNumberFormat="0" applyBorder="0" applyAlignment="0" applyProtection="0"/>
    <xf numFmtId="49" fontId="2" fillId="3" borderId="0">
      <alignment horizontal="right" vertical="center"/>
    </xf>
    <xf numFmtId="0" fontId="14" fillId="0" borderId="0" applyNumberFormat="0" applyFill="0" applyBorder="0" applyAlignment="0" applyProtection="0"/>
    <xf numFmtId="0" fontId="8" fillId="18" borderId="0" applyNumberFormat="0" applyBorder="0" applyAlignment="0" applyProtection="0"/>
    <xf numFmtId="0" fontId="10" fillId="6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4" fillId="0" borderId="0"/>
    <xf numFmtId="0" fontId="12" fillId="15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/>
    <xf numFmtId="0" fontId="9" fillId="5" borderId="0" applyNumberFormat="0" applyBorder="0" applyAlignment="0" applyProtection="0"/>
    <xf numFmtId="0" fontId="12" fillId="28" borderId="0" applyNumberFormat="0" applyBorder="0" applyAlignment="0" applyProtection="0"/>
    <xf numFmtId="0" fontId="2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0" fillId="17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11" borderId="0" applyNumberFormat="0" applyBorder="0" applyAlignment="0" applyProtection="0"/>
    <xf numFmtId="0" fontId="28" fillId="0" borderId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49" fontId="2" fillId="3" borderId="0">
      <alignment horizontal="center" vertical="center"/>
    </xf>
    <xf numFmtId="49" fontId="2" fillId="3" borderId="0">
      <alignment horizontal="center"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3" fillId="0" borderId="0"/>
    <xf numFmtId="0" fontId="10" fillId="1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49" fontId="2" fillId="3" borderId="0">
      <alignment horizontal="left" vertical="top"/>
    </xf>
    <xf numFmtId="0" fontId="9" fillId="5" borderId="0" applyNumberFormat="0" applyBorder="0" applyAlignment="0" applyProtection="0"/>
    <xf numFmtId="0" fontId="10" fillId="5" borderId="0" applyNumberFormat="0" applyBorder="0" applyAlignment="0" applyProtection="0"/>
    <xf numFmtId="49" fontId="2" fillId="3" borderId="0">
      <alignment horizontal="center" vertical="center"/>
    </xf>
    <xf numFmtId="49" fontId="2" fillId="3" borderId="0">
      <alignment horizontal="center" vertical="center"/>
    </xf>
    <xf numFmtId="0" fontId="8" fillId="4" borderId="0" applyNumberFormat="0" applyBorder="0" applyAlignment="0" applyProtection="0"/>
    <xf numFmtId="0" fontId="12" fillId="29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0" fillId="6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/>
    <xf numFmtId="49" fontId="2" fillId="3" borderId="0">
      <alignment horizontal="left" vertical="top"/>
    </xf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0" fillId="1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/>
    <xf numFmtId="0" fontId="12" fillId="1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2" fillId="29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" fillId="0" borderId="0"/>
    <xf numFmtId="0" fontId="28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2" fillId="2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49" fontId="25" fillId="3" borderId="0">
      <alignment horizontal="center"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5" fillId="0" borderId="0"/>
    <xf numFmtId="0" fontId="17" fillId="30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28" fillId="0" borderId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2" fillId="1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/>
    <xf numFmtId="0" fontId="9" fillId="5" borderId="0" applyNumberFormat="0" applyBorder="0" applyAlignment="0" applyProtection="0"/>
    <xf numFmtId="49" fontId="2" fillId="3" borderId="0">
      <alignment horizontal="right"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0" fontId="28" fillId="0" borderId="0" applyFont="0" applyFill="0" applyBorder="0" applyAlignment="0" applyProtection="0"/>
    <xf numFmtId="0" fontId="9" fillId="5" borderId="0" applyNumberFormat="0" applyBorder="0" applyAlignment="0" applyProtection="0"/>
    <xf numFmtId="49" fontId="21" fillId="3" borderId="0">
      <alignment horizontal="center"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2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/>
    <xf numFmtId="0" fontId="10" fillId="23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/>
    <xf numFmtId="49" fontId="2" fillId="3" borderId="0">
      <alignment horizontal="left" vertical="center"/>
    </xf>
    <xf numFmtId="49" fontId="2" fillId="3" borderId="0">
      <alignment horizontal="left"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9" fillId="5" borderId="0" applyNumberFormat="0" applyBorder="0" applyAlignment="0" applyProtection="0"/>
    <xf numFmtId="9" fontId="28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10" fontId="28" fillId="0" borderId="0" applyFon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1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2" fillId="11" borderId="0" applyNumberFormat="0" applyBorder="0" applyAlignment="0" applyProtection="0"/>
    <xf numFmtId="0" fontId="8" fillId="4" borderId="0" applyNumberFormat="0" applyBorder="0" applyAlignment="0" applyProtection="0"/>
    <xf numFmtId="0" fontId="10" fillId="1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23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8" fillId="0" borderId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/>
    <xf numFmtId="0" fontId="11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/>
    <xf numFmtId="0" fontId="12" fillId="28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2" fillId="27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/>
    <xf numFmtId="0" fontId="1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/>
    <xf numFmtId="0" fontId="28" fillId="0" borderId="0"/>
    <xf numFmtId="0" fontId="8" fillId="4" borderId="0" applyNumberFormat="0" applyBorder="0" applyAlignment="0" applyProtection="0"/>
    <xf numFmtId="0" fontId="28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/>
    <xf numFmtId="49" fontId="2" fillId="3" borderId="0">
      <alignment horizontal="right"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28" fillId="0" borderId="0"/>
    <xf numFmtId="0" fontId="28" fillId="0" borderId="0"/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28" fillId="0" borderId="0"/>
    <xf numFmtId="0" fontId="11" fillId="5" borderId="0" applyNumberFormat="0" applyBorder="0" applyAlignment="0" applyProtection="0">
      <alignment vertical="center"/>
    </xf>
    <xf numFmtId="0" fontId="15" fillId="0" borderId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0"/>
    <xf numFmtId="0" fontId="9" fillId="5" borderId="0" applyNumberFormat="0" applyBorder="0" applyAlignment="0" applyProtection="0"/>
    <xf numFmtId="0" fontId="15" fillId="0" borderId="0"/>
    <xf numFmtId="0" fontId="3" fillId="0" borderId="0"/>
    <xf numFmtId="0" fontId="28" fillId="0" borderId="0"/>
    <xf numFmtId="0" fontId="11" fillId="5" borderId="0" applyNumberFormat="0" applyBorder="0" applyAlignment="0" applyProtection="0">
      <alignment vertical="center"/>
    </xf>
    <xf numFmtId="49" fontId="2" fillId="3" borderId="0">
      <alignment horizontal="right" vertical="center"/>
    </xf>
    <xf numFmtId="0" fontId="10" fillId="6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/>
    <xf numFmtId="0" fontId="12" fillId="13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5" borderId="0" applyNumberFormat="0" applyBorder="0" applyAlignment="0" applyProtection="0"/>
    <xf numFmtId="0" fontId="8" fillId="4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2" fillId="29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28" fillId="0" borderId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3" fillId="0" borderId="0"/>
    <xf numFmtId="0" fontId="28" fillId="0" borderId="0">
      <alignment vertical="center"/>
    </xf>
    <xf numFmtId="0" fontId="10" fillId="6" borderId="0" applyNumberFormat="0" applyBorder="0" applyAlignment="0" applyProtection="0"/>
    <xf numFmtId="0" fontId="12" fillId="11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9" fontId="28" fillId="0" borderId="0" applyFont="0" applyFill="0" applyBorder="0" applyAlignment="0" applyProtection="0">
      <alignment vertical="center"/>
    </xf>
    <xf numFmtId="49" fontId="2" fillId="3" borderId="0">
      <alignment horizontal="left" vertical="top"/>
    </xf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33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2" fillId="2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2" fillId="12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12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11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2" fillId="28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1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9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3" fillId="0" borderId="0"/>
    <xf numFmtId="49" fontId="2" fillId="3" borderId="0">
      <alignment horizontal="right" vertical="top"/>
    </xf>
    <xf numFmtId="49" fontId="2" fillId="3" borderId="0">
      <alignment horizontal="right" vertical="top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9" fontId="2" fillId="3" borderId="0">
      <alignment horizontal="right" vertical="top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0" applyProtection="0"/>
    <xf numFmtId="0" fontId="28" fillId="0" borderId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/>
    <xf numFmtId="0" fontId="17" fillId="30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0" fillId="9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9" fillId="5" borderId="0" applyNumberFormat="0" applyBorder="0" applyAlignment="0" applyProtection="0"/>
    <xf numFmtId="0" fontId="12" fillId="16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49" fontId="2" fillId="3" borderId="0">
      <alignment horizontal="right" vertical="top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28" fillId="0" borderId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/>
    <xf numFmtId="0" fontId="12" fillId="11" borderId="0" applyNumberFormat="0" applyBorder="0" applyAlignment="0" applyProtection="0"/>
    <xf numFmtId="0" fontId="10" fillId="6" borderId="0" applyNumberFormat="0" applyBorder="0" applyAlignment="0" applyProtection="0"/>
    <xf numFmtId="0" fontId="8" fillId="4" borderId="0" applyNumberFormat="0" applyBorder="0" applyAlignment="0" applyProtection="0"/>
    <xf numFmtId="49" fontId="2" fillId="3" borderId="0">
      <alignment horizontal="right" vertical="center"/>
    </xf>
    <xf numFmtId="0" fontId="8" fillId="4" borderId="0" applyNumberFormat="0" applyBorder="0" applyAlignment="0" applyProtection="0"/>
    <xf numFmtId="0" fontId="28" fillId="0" borderId="0">
      <alignment vertical="center"/>
    </xf>
    <xf numFmtId="0" fontId="8" fillId="4" borderId="0" applyNumberFormat="0" applyBorder="0" applyAlignment="0" applyProtection="0"/>
    <xf numFmtId="0" fontId="1" fillId="0" borderId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9" fillId="23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49" fontId="2" fillId="3" borderId="0">
      <alignment horizontal="center" vertical="center"/>
    </xf>
    <xf numFmtId="0" fontId="11" fillId="8" borderId="0" applyNumberFormat="0" applyBorder="0" applyAlignment="0" applyProtection="0">
      <alignment vertical="center"/>
    </xf>
    <xf numFmtId="0" fontId="28" fillId="0" borderId="0"/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49" fontId="2" fillId="3" borderId="0">
      <alignment horizontal="center"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28" fillId="0" borderId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10" fontId="28" fillId="0" borderId="0" applyFont="0" applyFill="0" applyBorder="0" applyAlignment="0" applyProtection="0"/>
    <xf numFmtId="0" fontId="10" fillId="2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40" fontId="16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9" fontId="28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28" fillId="0" borderId="0"/>
    <xf numFmtId="0" fontId="28" fillId="0" borderId="0"/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49" fontId="2" fillId="3" borderId="0">
      <alignment horizontal="right" vertical="top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0" fillId="6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4" fillId="0" borderId="0" applyNumberFormat="0" applyFill="0" applyBorder="0" applyAlignment="0" applyProtection="0"/>
    <xf numFmtId="0" fontId="10" fillId="31" borderId="0" applyNumberFormat="0" applyBorder="0" applyAlignment="0" applyProtection="0"/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/>
    <xf numFmtId="0" fontId="9" fillId="5" borderId="0" applyNumberFormat="0" applyBorder="0" applyAlignment="0" applyProtection="0"/>
    <xf numFmtId="49" fontId="2" fillId="3" borderId="0">
      <alignment horizontal="right" vertical="center"/>
    </xf>
    <xf numFmtId="0" fontId="8" fillId="4" borderId="0" applyNumberFormat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0" fillId="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28" fillId="0" borderId="0"/>
    <xf numFmtId="0" fontId="28" fillId="0" borderId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49" fontId="2" fillId="3" borderId="0">
      <alignment horizontal="left" vertical="top"/>
    </xf>
    <xf numFmtId="0" fontId="10" fillId="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/>
    <xf numFmtId="0" fontId="8" fillId="4" borderId="0" applyNumberFormat="0" applyBorder="0" applyAlignment="0" applyProtection="0"/>
    <xf numFmtId="0" fontId="12" fillId="15" borderId="0" applyNumberFormat="0" applyBorder="0" applyAlignment="0" applyProtection="0"/>
    <xf numFmtId="0" fontId="10" fillId="8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2" fillId="1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28" fillId="0" borderId="0">
      <alignment vertical="center"/>
    </xf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28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2" fillId="11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0" fillId="8" borderId="0" applyNumberFormat="0" applyBorder="0" applyAlignment="0" applyProtection="0"/>
    <xf numFmtId="49" fontId="2" fillId="3" borderId="0">
      <alignment horizontal="left" vertical="top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4" fillId="0" borderId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10" fillId="31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11" fillId="5" borderId="0" applyNumberFormat="0" applyBorder="0" applyAlignment="0" applyProtection="0">
      <alignment vertical="center"/>
    </xf>
    <xf numFmtId="10" fontId="18" fillId="3" borderId="2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28" fillId="0" borderId="0"/>
    <xf numFmtId="0" fontId="12" fillId="20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4" fillId="0" borderId="0" applyNumberFormat="0" applyFill="0" applyBorder="0" applyAlignment="0" applyProtection="0"/>
    <xf numFmtId="0" fontId="28" fillId="0" borderId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2" fillId="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18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0" fillId="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0" fontId="28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23" borderId="0" applyNumberFormat="0" applyBorder="0" applyAlignment="0" applyProtection="0"/>
    <xf numFmtId="0" fontId="28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9" fontId="2" fillId="3" borderId="0">
      <alignment horizontal="center"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8" fillId="4" borderId="0" applyNumberFormat="0" applyBorder="0" applyAlignment="0" applyProtection="0"/>
    <xf numFmtId="9" fontId="10" fillId="0" borderId="0" applyFont="0" applyFill="0" applyBorder="0" applyAlignment="0" applyProtection="0"/>
    <xf numFmtId="0" fontId="4" fillId="0" borderId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9" fillId="23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0" fillId="1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192" fontId="4" fillId="0" borderId="0" applyFont="0" applyFill="0" applyBorder="0" applyAlignment="0" applyProtection="0"/>
    <xf numFmtId="0" fontId="8" fillId="4" borderId="0" applyNumberFormat="0" applyBorder="0" applyAlignment="0" applyProtection="0"/>
    <xf numFmtId="0" fontId="12" fillId="1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0" fillId="8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5" fillId="0" borderId="0"/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4" fillId="0" borderId="0" applyNumberFormat="0" applyFill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0" fillId="15" borderId="0" applyNumberFormat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5" fillId="0" borderId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2" fillId="25" borderId="0" applyNumberFormat="0" applyBorder="0" applyAlignment="0" applyProtection="0"/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28" fillId="0" borderId="0">
      <alignment vertical="center"/>
    </xf>
    <xf numFmtId="0" fontId="9" fillId="5" borderId="0" applyNumberFormat="0" applyBorder="0" applyAlignment="0" applyProtection="0"/>
    <xf numFmtId="0" fontId="10" fillId="1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/>
    <xf numFmtId="0" fontId="9" fillId="23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49" fontId="2" fillId="3" borderId="0">
      <alignment horizontal="right" vertical="center"/>
    </xf>
    <xf numFmtId="0" fontId="9" fillId="5" borderId="0" applyNumberFormat="0" applyBorder="0" applyAlignment="0" applyProtection="0"/>
    <xf numFmtId="0" fontId="28" fillId="0" borderId="0">
      <alignment vertical="center"/>
    </xf>
    <xf numFmtId="0" fontId="10" fillId="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2" fillId="28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3" fillId="0" borderId="0"/>
    <xf numFmtId="0" fontId="12" fillId="17" borderId="0" applyNumberFormat="0" applyBorder="0" applyAlignment="0" applyProtection="0"/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28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43" fontId="4" fillId="0" borderId="0" applyFon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8" fillId="4" borderId="0" applyNumberFormat="0" applyBorder="0" applyAlignment="0" applyProtection="0"/>
    <xf numFmtId="0" fontId="12" fillId="17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/>
    <xf numFmtId="0" fontId="1" fillId="0" borderId="0">
      <alignment vertical="center"/>
    </xf>
    <xf numFmtId="9" fontId="28" fillId="0" borderId="0" applyFont="0" applyFill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/>
    <xf numFmtId="0" fontId="9" fillId="5" borderId="0" applyNumberFormat="0" applyBorder="0" applyAlignment="0" applyProtection="0"/>
    <xf numFmtId="0" fontId="3" fillId="0" borderId="0">
      <alignment vertical="center"/>
    </xf>
    <xf numFmtId="0" fontId="9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4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4" fillId="0" borderId="0"/>
    <xf numFmtId="0" fontId="1" fillId="0" borderId="0">
      <alignment vertical="center"/>
    </xf>
    <xf numFmtId="0" fontId="12" fillId="16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5" fillId="0" borderId="0"/>
    <xf numFmtId="0" fontId="11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0" fillId="14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0"/>
    <xf numFmtId="0" fontId="14" fillId="0" borderId="0" applyNumberForma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11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28" fillId="0" borderId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7" fillId="32" borderId="0" applyNumberFormat="0" applyBorder="0" applyAlignment="0" applyProtection="0"/>
    <xf numFmtId="0" fontId="10" fillId="6" borderId="0" applyNumberFormat="0" applyBorder="0" applyAlignment="0" applyProtection="0"/>
    <xf numFmtId="10" fontId="15" fillId="0" borderId="0" applyFont="0" applyFill="0" applyBorder="0" applyAlignment="0" applyProtection="0"/>
    <xf numFmtId="0" fontId="10" fillId="2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28" fillId="0" borderId="0"/>
    <xf numFmtId="0" fontId="13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/>
    <xf numFmtId="0" fontId="3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28" fillId="0" borderId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0" fillId="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4" borderId="0" applyNumberFormat="0" applyBorder="0" applyAlignment="0" applyProtection="0"/>
    <xf numFmtId="0" fontId="28" fillId="0" borderId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49" fontId="2" fillId="3" borderId="0">
      <alignment horizontal="left" vertical="center"/>
    </xf>
    <xf numFmtId="0" fontId="28" fillId="0" borderId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2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0">
      <alignment vertical="center"/>
    </xf>
    <xf numFmtId="0" fontId="12" fillId="11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2" fillId="1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/>
    <xf numFmtId="0" fontId="12" fillId="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10" fillId="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0" fillId="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9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5" fillId="0" borderId="0"/>
    <xf numFmtId="9" fontId="10" fillId="0" borderId="0" applyFont="0" applyFill="0" applyBorder="0" applyAlignment="0" applyProtection="0"/>
    <xf numFmtId="0" fontId="10" fillId="8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28" fillId="0" borderId="0"/>
    <xf numFmtId="0" fontId="28" fillId="0" borderId="0"/>
    <xf numFmtId="0" fontId="14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2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189" fontId="16" fillId="0" borderId="0" applyFont="0" applyFill="0" applyBorder="0" applyAlignment="0" applyProtection="0"/>
    <xf numFmtId="9" fontId="28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28" fillId="0" borderId="0"/>
    <xf numFmtId="0" fontId="28" fillId="0" borderId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49" fontId="2" fillId="3" borderId="0">
      <alignment horizontal="right" vertical="top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11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28" fillId="0" borderId="0"/>
    <xf numFmtId="0" fontId="28" fillId="0" borderId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0" fillId="9" borderId="0" applyNumberFormat="0" applyBorder="0" applyAlignment="0" applyProtection="0"/>
    <xf numFmtId="49" fontId="2" fillId="3" borderId="0">
      <alignment horizontal="left" vertical="center"/>
    </xf>
    <xf numFmtId="0" fontId="28" fillId="0" borderId="0">
      <alignment vertical="center"/>
    </xf>
    <xf numFmtId="0" fontId="12" fillId="7" borderId="0" applyNumberFormat="0" applyBorder="0" applyAlignment="0" applyProtection="0"/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0" fillId="17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/>
    <xf numFmtId="0" fontId="12" fillId="20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0" fillId="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49" fontId="2" fillId="3" borderId="0">
      <alignment horizontal="left"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/>
    <xf numFmtId="0" fontId="12" fillId="11" borderId="0" applyNumberFormat="0" applyBorder="0" applyAlignment="0" applyProtection="0"/>
    <xf numFmtId="0" fontId="8" fillId="4" borderId="0" applyNumberFormat="0" applyBorder="0" applyAlignment="0" applyProtection="0"/>
    <xf numFmtId="0" fontId="12" fillId="1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8" fillId="0" borderId="0">
      <alignment vertical="center"/>
    </xf>
    <xf numFmtId="0" fontId="12" fillId="26" borderId="0" applyNumberFormat="0" applyBorder="0" applyAlignment="0" applyProtection="0"/>
    <xf numFmtId="0" fontId="9" fillId="5" borderId="0" applyNumberFormat="0" applyBorder="0" applyAlignment="0" applyProtection="0"/>
    <xf numFmtId="0" fontId="12" fillId="11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5" borderId="0" applyNumberFormat="0" applyBorder="0" applyAlignment="0" applyProtection="0"/>
    <xf numFmtId="49" fontId="2" fillId="3" borderId="0">
      <alignment horizontal="right"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28" fillId="0" borderId="0">
      <alignment vertical="center"/>
    </xf>
    <xf numFmtId="0" fontId="8" fillId="4" borderId="0" applyNumberFormat="0" applyBorder="0" applyAlignment="0" applyProtection="0"/>
    <xf numFmtId="0" fontId="10" fillId="1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49" fontId="2" fillId="3" borderId="0">
      <alignment horizontal="right" vertical="top"/>
    </xf>
    <xf numFmtId="0" fontId="12" fillId="2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9" fillId="5" borderId="0" applyNumberFormat="0" applyBorder="0" applyAlignment="0" applyProtection="0"/>
    <xf numFmtId="0" fontId="10" fillId="9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49" fontId="2" fillId="3" borderId="0">
      <alignment horizontal="left" vertical="top"/>
    </xf>
    <xf numFmtId="0" fontId="12" fillId="1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49" fontId="2" fillId="3" borderId="0">
      <alignment horizontal="right" vertical="top"/>
    </xf>
    <xf numFmtId="49" fontId="2" fillId="3" borderId="0">
      <alignment horizontal="center" vertical="center"/>
    </xf>
    <xf numFmtId="49" fontId="2" fillId="3" borderId="0">
      <alignment horizontal="center" vertical="center"/>
    </xf>
    <xf numFmtId="0" fontId="12" fillId="11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2" fillId="12" borderId="0" applyNumberFormat="0" applyBorder="0" applyAlignment="0" applyProtection="0"/>
    <xf numFmtId="0" fontId="12" fillId="28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49" fontId="2" fillId="3" borderId="0">
      <alignment horizontal="center"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/>
    <xf numFmtId="0" fontId="1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0" borderId="0">
      <alignment vertical="center"/>
    </xf>
    <xf numFmtId="0" fontId="17" fillId="32" borderId="0" applyNumberFormat="0" applyBorder="0" applyAlignment="0" applyProtection="0"/>
    <xf numFmtId="0" fontId="10" fillId="1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2" fillId="16" borderId="0" applyNumberFormat="0" applyBorder="0" applyAlignment="0" applyProtection="0"/>
    <xf numFmtId="0" fontId="1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28" fillId="0" borderId="0"/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8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0"/>
    <xf numFmtId="0" fontId="12" fillId="1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9" fontId="2" fillId="3" borderId="0">
      <alignment horizontal="left" vertical="top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9" fontId="2" fillId="3" borderId="0">
      <alignment horizontal="right" vertical="top"/>
    </xf>
    <xf numFmtId="0" fontId="4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9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17" fillId="3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9" fontId="2" fillId="3" borderId="0">
      <alignment horizontal="center"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2" fillId="29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9" fontId="2" fillId="3" borderId="0">
      <alignment horizontal="left"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0" fillId="15" borderId="0" applyNumberFormat="0" applyBorder="0" applyAlignment="0" applyProtection="0"/>
    <xf numFmtId="0" fontId="9" fillId="5" borderId="0" applyNumberFormat="0" applyBorder="0" applyAlignment="0" applyProtection="0"/>
    <xf numFmtId="0" fontId="12" fillId="28" borderId="0" applyNumberFormat="0" applyBorder="0" applyAlignment="0" applyProtection="0"/>
    <xf numFmtId="0" fontId="10" fillId="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28" fillId="0" borderId="0">
      <alignment vertical="center"/>
    </xf>
    <xf numFmtId="0" fontId="12" fillId="2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9" fontId="2" fillId="3" borderId="0">
      <alignment horizontal="right"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5" borderId="0" applyNumberFormat="0" applyBorder="0" applyAlignment="0" applyProtection="0"/>
    <xf numFmtId="0" fontId="12" fillId="29" borderId="0" applyNumberFormat="0" applyBorder="0" applyAlignment="0" applyProtection="0"/>
    <xf numFmtId="0" fontId="28" fillId="0" borderId="0"/>
    <xf numFmtId="0" fontId="10" fillId="6" borderId="0" applyNumberFormat="0" applyBorder="0" applyAlignment="0" applyProtection="0"/>
    <xf numFmtId="0" fontId="8" fillId="4" borderId="0" applyNumberFormat="0" applyBorder="0" applyAlignment="0" applyProtection="0"/>
    <xf numFmtId="0" fontId="12" fillId="1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2" fillId="1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/>
    <xf numFmtId="0" fontId="12" fillId="27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9" fontId="21" fillId="3" borderId="0">
      <alignment horizontal="center" vertical="center"/>
    </xf>
    <xf numFmtId="0" fontId="12" fillId="2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" fillId="4" borderId="0" applyNumberFormat="0" applyBorder="0" applyAlignment="0" applyProtection="0"/>
    <xf numFmtId="43" fontId="28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4" borderId="0" applyNumberFormat="0" applyBorder="0" applyAlignment="0" applyProtection="0"/>
    <xf numFmtId="0" fontId="10" fillId="6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2" fillId="16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0" fillId="15" borderId="0" applyNumberFormat="0" applyBorder="0" applyAlignment="0" applyProtection="0"/>
    <xf numFmtId="0" fontId="12" fillId="29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3" fillId="0" borderId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0" fillId="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9" fillId="5" borderId="0" applyNumberFormat="0" applyBorder="0" applyAlignment="0" applyProtection="0"/>
    <xf numFmtId="9" fontId="28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/>
    <xf numFmtId="0" fontId="9" fillId="5" borderId="0" applyNumberFormat="0" applyBorder="0" applyAlignment="0" applyProtection="0"/>
    <xf numFmtId="0" fontId="12" fillId="15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28" fillId="0" borderId="0"/>
    <xf numFmtId="0" fontId="11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38" fontId="16" fillId="0" borderId="0" applyFont="0" applyFill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8" fillId="4" borderId="0" applyNumberFormat="0" applyBorder="0" applyAlignment="0" applyProtection="0"/>
    <xf numFmtId="0" fontId="4" fillId="0" borderId="0"/>
    <xf numFmtId="0" fontId="28" fillId="0" borderId="0">
      <alignment vertical="center"/>
    </xf>
    <xf numFmtId="10" fontId="28" fillId="0" borderId="0" applyFont="0" applyFill="0" applyBorder="0" applyAlignment="0" applyProtection="0"/>
    <xf numFmtId="0" fontId="10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18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2" fillId="15" borderId="0" applyNumberFormat="0" applyBorder="0" applyAlignment="0" applyProtection="0"/>
    <xf numFmtId="0" fontId="10" fillId="8" borderId="0" applyNumberFormat="0" applyBorder="0" applyAlignment="0" applyProtection="0"/>
    <xf numFmtId="0" fontId="9" fillId="5" borderId="0" applyNumberFormat="0" applyBorder="0" applyAlignment="0" applyProtection="0"/>
    <xf numFmtId="0" fontId="15" fillId="0" borderId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" fillId="15" borderId="0" applyNumberFormat="0" applyBorder="0" applyAlignment="0" applyProtection="0"/>
    <xf numFmtId="0" fontId="28" fillId="0" borderId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9" fillId="5" borderId="0" applyNumberFormat="0" applyBorder="0" applyAlignment="0" applyProtection="0"/>
    <xf numFmtId="49" fontId="2" fillId="3" borderId="0">
      <alignment horizontal="right"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2" fillId="12" borderId="0" applyNumberFormat="0" applyBorder="0" applyAlignment="0" applyProtection="0"/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12" fillId="28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0" fillId="15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17" borderId="0" applyNumberFormat="0" applyBorder="0" applyAlignment="0" applyProtection="0"/>
    <xf numFmtId="0" fontId="28" fillId="0" borderId="0"/>
    <xf numFmtId="0" fontId="9" fillId="5" borderId="0" applyNumberFormat="0" applyBorder="0" applyAlignment="0" applyProtection="0"/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15" fillId="0" borderId="0"/>
    <xf numFmtId="0" fontId="12" fillId="12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8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5" fillId="0" borderId="0"/>
    <xf numFmtId="0" fontId="11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2" fillId="16" borderId="0" applyNumberFormat="0" applyBorder="0" applyAlignment="0" applyProtection="0"/>
    <xf numFmtId="0" fontId="8" fillId="4" borderId="0" applyNumberFormat="0" applyBorder="0" applyAlignment="0" applyProtection="0"/>
    <xf numFmtId="0" fontId="12" fillId="1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10" fillId="1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/>
    <xf numFmtId="0" fontId="28" fillId="0" borderId="0">
      <alignment vertical="center"/>
    </xf>
    <xf numFmtId="0" fontId="10" fillId="6" borderId="0" applyNumberFormat="0" applyBorder="0" applyAlignment="0" applyProtection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2" fillId="12" borderId="0" applyNumberFormat="0" applyBorder="0" applyAlignment="0" applyProtection="0"/>
    <xf numFmtId="0" fontId="12" fillId="11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28" fillId="0" borderId="0"/>
    <xf numFmtId="0" fontId="9" fillId="5" borderId="0" applyNumberFormat="0" applyBorder="0" applyAlignment="0" applyProtection="0"/>
    <xf numFmtId="0" fontId="8" fillId="18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/>
    <xf numFmtId="0" fontId="9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0"/>
    <xf numFmtId="0" fontId="10" fillId="0" borderId="0">
      <alignment vertical="center"/>
    </xf>
    <xf numFmtId="0" fontId="28" fillId="0" borderId="0"/>
    <xf numFmtId="0" fontId="14" fillId="0" borderId="0" applyNumberForma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0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2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0"/>
    <xf numFmtId="0" fontId="8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2" fillId="7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28" fillId="0" borderId="0"/>
    <xf numFmtId="0" fontId="10" fillId="6" borderId="0" applyNumberFormat="0" applyBorder="0" applyAlignment="0" applyProtection="0"/>
    <xf numFmtId="0" fontId="28" fillId="0" borderId="0"/>
    <xf numFmtId="0" fontId="9" fillId="5" borderId="0" applyNumberFormat="0" applyBorder="0" applyAlignment="0" applyProtection="0"/>
    <xf numFmtId="0" fontId="28" fillId="0" borderId="0">
      <alignment vertical="center"/>
    </xf>
    <xf numFmtId="10" fontId="28" fillId="0" borderId="0" applyFont="0" applyFill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8" fillId="0" borderId="0">
      <alignment vertical="center"/>
    </xf>
  </cellStyleXfs>
  <cellXfs count="79">
    <xf numFmtId="0" fontId="0" fillId="0" borderId="0" xfId="0"/>
    <xf numFmtId="0" fontId="6" fillId="2" borderId="0" xfId="818" applyFont="1" applyFill="1" applyBorder="1" applyAlignment="1">
      <alignment wrapText="1"/>
    </xf>
    <xf numFmtId="190" fontId="6" fillId="2" borderId="0" xfId="818" applyNumberFormat="1" applyFont="1" applyFill="1" applyBorder="1" applyAlignment="1">
      <alignment wrapText="1"/>
    </xf>
    <xf numFmtId="0" fontId="6" fillId="2" borderId="0" xfId="818" applyNumberFormat="1" applyFont="1" applyFill="1" applyBorder="1" applyAlignment="1">
      <alignment horizontal="center" vertical="center" wrapText="1"/>
    </xf>
    <xf numFmtId="0" fontId="6" fillId="2" borderId="0" xfId="818" applyFont="1" applyFill="1" applyBorder="1" applyAlignment="1">
      <alignment horizontal="center" vertical="center" wrapText="1"/>
    </xf>
    <xf numFmtId="0" fontId="6" fillId="2" borderId="0" xfId="992" applyFont="1" applyFill="1" applyBorder="1" applyAlignment="1">
      <alignment horizontal="center" vertical="center" wrapText="1"/>
    </xf>
    <xf numFmtId="190" fontId="29" fillId="2" borderId="2" xfId="992" applyNumberFormat="1" applyFont="1" applyFill="1" applyBorder="1" applyAlignment="1">
      <alignment horizontal="center" vertical="center" wrapText="1"/>
    </xf>
    <xf numFmtId="0" fontId="29" fillId="2" borderId="2" xfId="992" applyFont="1" applyFill="1" applyBorder="1" applyAlignment="1">
      <alignment horizontal="center" vertical="center" wrapText="1"/>
    </xf>
    <xf numFmtId="183" fontId="29" fillId="2" borderId="2" xfId="992" applyNumberFormat="1" applyFont="1" applyFill="1" applyBorder="1" applyAlignment="1">
      <alignment horizontal="center" vertical="center" wrapText="1"/>
    </xf>
    <xf numFmtId="183" fontId="29" fillId="2" borderId="2" xfId="992" applyNumberFormat="1" applyFont="1" applyFill="1" applyBorder="1" applyAlignment="1">
      <alignment vertical="center" wrapText="1"/>
    </xf>
    <xf numFmtId="190" fontId="6" fillId="2" borderId="3" xfId="992" applyNumberFormat="1" applyFont="1" applyFill="1" applyBorder="1" applyAlignment="1">
      <alignment horizontal="center" vertical="center" wrapText="1"/>
    </xf>
    <xf numFmtId="0" fontId="29" fillId="2" borderId="1" xfId="818" applyFont="1" applyFill="1" applyBorder="1" applyAlignment="1">
      <alignment horizontal="center" vertical="center" wrapText="1"/>
    </xf>
    <xf numFmtId="0" fontId="29" fillId="2" borderId="2" xfId="818" applyFont="1" applyFill="1" applyBorder="1" applyAlignment="1">
      <alignment horizontal="left" vertical="center" wrapText="1"/>
    </xf>
    <xf numFmtId="0" fontId="29" fillId="2" borderId="2" xfId="2061" applyFont="1" applyFill="1" applyBorder="1" applyAlignment="1">
      <alignment horizontal="center" vertical="center" wrapText="1"/>
    </xf>
    <xf numFmtId="193" fontId="29" fillId="2" borderId="2" xfId="992" applyNumberFormat="1" applyFont="1" applyFill="1" applyBorder="1" applyAlignment="1">
      <alignment horizontal="center" vertical="center" wrapText="1"/>
    </xf>
    <xf numFmtId="0" fontId="6" fillId="2" borderId="1" xfId="818" applyFont="1" applyFill="1" applyBorder="1" applyAlignment="1">
      <alignment horizontal="center" vertical="center" wrapText="1"/>
    </xf>
    <xf numFmtId="0" fontId="6" fillId="2" borderId="2" xfId="818" applyFont="1" applyFill="1" applyBorder="1" applyAlignment="1">
      <alignment horizontal="left" vertical="center" wrapText="1"/>
    </xf>
    <xf numFmtId="0" fontId="6" fillId="2" borderId="2" xfId="818" applyFont="1" applyFill="1" applyBorder="1" applyAlignment="1">
      <alignment horizontal="center" vertical="center" wrapText="1"/>
    </xf>
    <xf numFmtId="0" fontId="6" fillId="2" borderId="2" xfId="2061" applyFont="1" applyFill="1" applyBorder="1" applyAlignment="1">
      <alignment horizontal="center" vertical="center" wrapText="1"/>
    </xf>
    <xf numFmtId="0" fontId="6" fillId="2" borderId="2" xfId="992" applyNumberFormat="1" applyFont="1" applyFill="1" applyBorder="1" applyAlignment="1">
      <alignment horizontal="center" vertical="center" wrapText="1"/>
    </xf>
    <xf numFmtId="190" fontId="6" fillId="2" borderId="2" xfId="992" applyNumberFormat="1" applyFont="1" applyFill="1" applyBorder="1" applyAlignment="1">
      <alignment horizontal="center" vertical="center" wrapText="1"/>
    </xf>
    <xf numFmtId="193" fontId="6" fillId="2" borderId="2" xfId="818" applyNumberFormat="1" applyFont="1" applyFill="1" applyBorder="1" applyAlignment="1">
      <alignment horizontal="center" vertical="center" wrapText="1"/>
    </xf>
    <xf numFmtId="190" fontId="6" fillId="2" borderId="2" xfId="818" applyNumberFormat="1" applyFont="1" applyFill="1" applyBorder="1" applyAlignment="1">
      <alignment horizontal="center" vertical="center" wrapText="1"/>
    </xf>
    <xf numFmtId="0" fontId="6" fillId="2" borderId="2" xfId="818" applyNumberFormat="1" applyFont="1" applyFill="1" applyBorder="1" applyAlignment="1">
      <alignment horizontal="center" vertical="center" wrapText="1"/>
    </xf>
    <xf numFmtId="0" fontId="6" fillId="2" borderId="3" xfId="818" applyFont="1" applyFill="1" applyBorder="1" applyAlignment="1">
      <alignment horizontal="center" vertical="center" wrapText="1"/>
    </xf>
    <xf numFmtId="0" fontId="6" fillId="2" borderId="2" xfId="1840" applyNumberFormat="1" applyFont="1" applyFill="1" applyBorder="1" applyAlignment="1">
      <alignment horizontal="left" vertical="center" wrapText="1"/>
    </xf>
    <xf numFmtId="0" fontId="6" fillId="2" borderId="2" xfId="1840" applyNumberFormat="1" applyFont="1" applyFill="1" applyBorder="1" applyAlignment="1">
      <alignment horizontal="center" vertical="center" wrapText="1"/>
    </xf>
    <xf numFmtId="0" fontId="6" fillId="2" borderId="2" xfId="3789" applyNumberFormat="1" applyFont="1" applyFill="1" applyBorder="1" applyAlignment="1">
      <alignment horizontal="center" vertical="center" wrapText="1"/>
    </xf>
    <xf numFmtId="190" fontId="6" fillId="2" borderId="2" xfId="4024" applyNumberFormat="1" applyFont="1" applyFill="1" applyBorder="1" applyAlignment="1">
      <alignment horizontal="center" vertical="center" wrapText="1"/>
    </xf>
    <xf numFmtId="0" fontId="6" fillId="2" borderId="2" xfId="4024" applyNumberFormat="1" applyFont="1" applyFill="1" applyBorder="1" applyAlignment="1">
      <alignment vertical="center" wrapText="1"/>
    </xf>
    <xf numFmtId="0" fontId="6" fillId="2" borderId="2" xfId="4024" applyNumberFormat="1" applyFont="1" applyFill="1" applyBorder="1" applyAlignment="1">
      <alignment horizontal="center" vertical="center" wrapText="1"/>
    </xf>
    <xf numFmtId="0" fontId="29" fillId="2" borderId="3" xfId="818" applyFont="1" applyFill="1" applyBorder="1" applyAlignment="1">
      <alignment wrapText="1"/>
    </xf>
    <xf numFmtId="0" fontId="6" fillId="2" borderId="2" xfId="2468" applyFont="1" applyFill="1" applyBorder="1" applyAlignment="1">
      <alignment horizontal="center" vertical="center" wrapText="1"/>
    </xf>
    <xf numFmtId="0" fontId="6" fillId="2" borderId="2" xfId="2468" applyNumberFormat="1" applyFont="1" applyFill="1" applyBorder="1" applyAlignment="1">
      <alignment horizontal="center" vertical="center" wrapText="1"/>
    </xf>
    <xf numFmtId="190" fontId="6" fillId="2" borderId="2" xfId="2468" applyNumberFormat="1" applyFont="1" applyFill="1" applyBorder="1" applyAlignment="1">
      <alignment horizontal="center" vertical="center" wrapText="1"/>
    </xf>
    <xf numFmtId="0" fontId="6" fillId="2" borderId="2" xfId="2468" applyFont="1" applyFill="1" applyBorder="1" applyAlignment="1">
      <alignment horizontal="left" vertical="center" wrapText="1"/>
    </xf>
    <xf numFmtId="190" fontId="6" fillId="2" borderId="2" xfId="0" applyNumberFormat="1" applyFont="1" applyFill="1" applyBorder="1" applyAlignment="1">
      <alignment horizontal="center" vertical="center" wrapText="1"/>
    </xf>
    <xf numFmtId="190" fontId="29" fillId="2" borderId="3" xfId="992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2126" applyFont="1" applyFill="1" applyBorder="1" applyAlignment="1">
      <alignment horizontal="center" vertical="center" wrapText="1"/>
    </xf>
    <xf numFmtId="0" fontId="6" fillId="2" borderId="2" xfId="992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0" xfId="818" applyFont="1" applyFill="1" applyBorder="1" applyAlignment="1">
      <alignment horizontal="center" wrapText="1"/>
    </xf>
    <xf numFmtId="0" fontId="6" fillId="2" borderId="0" xfId="818" applyFont="1" applyFill="1" applyAlignment="1">
      <alignment wrapText="1"/>
    </xf>
    <xf numFmtId="0" fontId="6" fillId="2" borderId="0" xfId="818" applyNumberFormat="1" applyFont="1" applyFill="1" applyAlignment="1">
      <alignment wrapText="1"/>
    </xf>
    <xf numFmtId="193" fontId="6" fillId="2" borderId="0" xfId="818" applyNumberFormat="1" applyFont="1" applyFill="1" applyBorder="1" applyAlignment="1">
      <alignment wrapText="1"/>
    </xf>
    <xf numFmtId="193" fontId="6" fillId="2" borderId="0" xfId="818" applyNumberFormat="1" applyFont="1" applyFill="1" applyBorder="1" applyAlignment="1">
      <alignment horizontal="center" wrapText="1"/>
    </xf>
    <xf numFmtId="193" fontId="6" fillId="2" borderId="0" xfId="818" applyNumberFormat="1" applyFont="1" applyFill="1" applyAlignment="1">
      <alignment wrapText="1"/>
    </xf>
    <xf numFmtId="0" fontId="6" fillId="2" borderId="0" xfId="992" applyFont="1" applyFill="1" applyBorder="1" applyAlignment="1">
      <alignment horizontal="right" vertical="center" wrapText="1"/>
    </xf>
    <xf numFmtId="190" fontId="6" fillId="2" borderId="0" xfId="992" applyNumberFormat="1" applyFont="1" applyFill="1" applyBorder="1" applyAlignment="1">
      <alignment horizontal="right" vertical="center" wrapText="1"/>
    </xf>
    <xf numFmtId="0" fontId="6" fillId="2" borderId="0" xfId="992" applyNumberFormat="1" applyFont="1" applyFill="1" applyBorder="1" applyAlignment="1">
      <alignment horizontal="center" vertical="center" wrapText="1"/>
    </xf>
    <xf numFmtId="0" fontId="6" fillId="2" borderId="3" xfId="0" applyFont="1" applyFill="1" applyBorder="1"/>
    <xf numFmtId="0" fontId="6" fillId="2" borderId="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29" fillId="2" borderId="2" xfId="992" applyNumberFormat="1" applyFont="1" applyFill="1" applyBorder="1" applyAlignment="1">
      <alignment horizontal="center" vertical="center" wrapText="1"/>
    </xf>
    <xf numFmtId="0" fontId="6" fillId="2" borderId="2" xfId="2614" applyNumberFormat="1" applyFont="1" applyFill="1" applyBorder="1" applyAlignment="1">
      <alignment horizontal="center" vertical="center"/>
    </xf>
    <xf numFmtId="0" fontId="6" fillId="2" borderId="2" xfId="4024" applyNumberFormat="1" applyFont="1" applyFill="1" applyBorder="1" applyAlignment="1">
      <alignment horizontal="center" vertical="center"/>
    </xf>
    <xf numFmtId="0" fontId="6" fillId="2" borderId="2" xfId="818" applyNumberFormat="1" applyFont="1" applyFill="1" applyBorder="1" applyAlignment="1">
      <alignment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30" fillId="2" borderId="0" xfId="818" applyFont="1" applyFill="1" applyBorder="1" applyAlignment="1">
      <alignment horizontal="left" wrapText="1"/>
    </xf>
    <xf numFmtId="190" fontId="6" fillId="2" borderId="2" xfId="818" applyNumberFormat="1" applyFont="1" applyFill="1" applyBorder="1" applyAlignment="1">
      <alignment wrapText="1"/>
    </xf>
    <xf numFmtId="0" fontId="6" fillId="2" borderId="3" xfId="818" applyFont="1" applyFill="1" applyBorder="1" applyAlignment="1">
      <alignment horizontal="left" vertical="center" wrapText="1"/>
    </xf>
    <xf numFmtId="0" fontId="29" fillId="2" borderId="2" xfId="992" applyNumberFormat="1" applyFont="1" applyFill="1" applyBorder="1" applyAlignment="1">
      <alignment horizontal="center" vertical="center" wrapText="1"/>
    </xf>
    <xf numFmtId="183" fontId="29" fillId="2" borderId="3" xfId="992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90" fontId="29" fillId="2" borderId="2" xfId="992" applyNumberFormat="1" applyFont="1" applyFill="1" applyBorder="1" applyAlignment="1">
      <alignment horizontal="center" vertical="center" wrapText="1"/>
    </xf>
    <xf numFmtId="183" fontId="29" fillId="2" borderId="2" xfId="992" applyNumberFormat="1" applyFont="1" applyFill="1" applyBorder="1" applyAlignment="1">
      <alignment horizontal="center" vertical="center" wrapText="1"/>
    </xf>
    <xf numFmtId="0" fontId="29" fillId="2" borderId="2" xfId="992" applyFont="1" applyFill="1" applyBorder="1" applyAlignment="1">
      <alignment horizontal="center" vertical="center" wrapText="1"/>
    </xf>
    <xf numFmtId="0" fontId="29" fillId="2" borderId="4" xfId="818" applyFont="1" applyFill="1" applyBorder="1" applyAlignment="1">
      <alignment horizontal="center" vertical="center" wrapText="1"/>
    </xf>
    <xf numFmtId="0" fontId="29" fillId="2" borderId="1" xfId="818" applyFont="1" applyFill="1" applyBorder="1" applyAlignment="1">
      <alignment horizontal="center" vertical="center" wrapText="1"/>
    </xf>
    <xf numFmtId="0" fontId="29" fillId="2" borderId="1" xfId="992" applyFont="1" applyFill="1" applyBorder="1" applyAlignment="1">
      <alignment horizontal="center" vertical="center" wrapText="1"/>
    </xf>
    <xf numFmtId="0" fontId="29" fillId="2" borderId="4" xfId="992" applyFont="1" applyFill="1" applyBorder="1" applyAlignment="1">
      <alignment horizontal="center" vertical="center" wrapText="1"/>
    </xf>
    <xf numFmtId="0" fontId="29" fillId="2" borderId="2" xfId="818" applyFont="1" applyFill="1" applyBorder="1" applyAlignment="1">
      <alignment horizontal="center" vertical="center" wrapText="1"/>
    </xf>
    <xf numFmtId="0" fontId="31" fillId="2" borderId="0" xfId="992" applyFont="1" applyFill="1" applyBorder="1" applyAlignment="1">
      <alignment horizontal="center" vertical="center" wrapText="1"/>
    </xf>
    <xf numFmtId="190" fontId="31" fillId="2" borderId="0" xfId="992" applyNumberFormat="1" applyFont="1" applyFill="1" applyBorder="1" applyAlignment="1">
      <alignment horizontal="center" vertical="center" wrapText="1"/>
    </xf>
    <xf numFmtId="0" fontId="6" fillId="2" borderId="5" xfId="992" applyFont="1" applyFill="1" applyBorder="1" applyAlignment="1">
      <alignment horizontal="right" vertical="center" wrapText="1"/>
    </xf>
    <xf numFmtId="0" fontId="6" fillId="2" borderId="5" xfId="992" applyFont="1" applyFill="1" applyBorder="1" applyAlignment="1">
      <alignment horizontal="center" vertical="center" wrapText="1"/>
    </xf>
  </cellXfs>
  <cellStyles count="4034">
    <cellStyle name="_2007 贵州 公路、水路项目-与部对接后" xfId="3171"/>
    <cellStyle name="_2007 路网及治超站" xfId="1276"/>
    <cellStyle name="_2007高速计划修改" xfId="2436"/>
    <cellStyle name="_2007年报部建议计划（0703012）" xfId="3911"/>
    <cellStyle name="_2007年东中部通村油路改造计划" xfId="3223"/>
    <cellStyle name="_2007年公路建议计划(宁夏核对交通部）" xfId="966"/>
    <cellStyle name="_2007年湖南省一般公路建议计划" xfId="2471"/>
    <cellStyle name="_2007年计划核对  报部" xfId="1697"/>
    <cellStyle name="_2007年农村渡口改造、渡该桥计划" xfId="1598"/>
    <cellStyle name="_2007年农村客运站计划 " xfId="1453"/>
    <cellStyle name="_2007年通达工程计划" xfId="2095"/>
    <cellStyle name="_2008年公路建设计划（定稿080202）核对会改" xfId="249"/>
    <cellStyle name="_2008年公路建设计划（下达计划版）" xfId="2403"/>
    <cellStyle name="_2008年公路建议计划空白表部" xfId="347"/>
    <cellStyle name="_2008年农村公路计划（下达计划版）" xfId="244"/>
    <cellStyle name="_2008年预算内边防界河项目（根据发改委要求1.2亿元）转发" xfId="797"/>
    <cellStyle name="_2008年治超站点计划" xfId="2538"/>
    <cellStyle name="_2009路网结构改造工程建议计划表" xfId="1322"/>
    <cellStyle name="_2009年公路建议计划空白表.13xls" xfId="2983"/>
    <cellStyle name="_2009年计划初稿--黑龙江--公路反馈" xfId="3925"/>
    <cellStyle name="_2009年万公里1" xfId="1808"/>
    <cellStyle name="_2师2009年公路建议计划表" xfId="1401"/>
    <cellStyle name="_3s2010年公路建设建议计划表（修改正式）（2009年5月22日）" xfId="522"/>
    <cellStyle name="_6师 2008年公路建议计划表" xfId="2063"/>
    <cellStyle name="_9师2009年公路建议计划空白表" xfId="3789"/>
    <cellStyle name="_9师2009年公路建议计划空白表_国省干线" xfId="1503"/>
    <cellStyle name="_Book1" xfId="439"/>
    <cellStyle name="_Book2" xfId="62"/>
    <cellStyle name="_ET_STYLE_NoName_00_" xfId="3120"/>
    <cellStyle name="_ET_STYLE_NoName_00_ 2" xfId="3153"/>
    <cellStyle name="_ET_STYLE_NoName_00__8.19温州上报稿" xfId="1264"/>
    <cellStyle name="_安徽（核对后2-13）x" xfId="3825"/>
    <cellStyle name="_安徽（核对后正式上报稿）x" xfId="2302"/>
    <cellStyle name="_兵团 2008年公路建议计划明细表-最终1120" xfId="97"/>
    <cellStyle name="_兵团安保" xfId="1288"/>
    <cellStyle name="_兵团安保危桥改造项目计划核对初稿" xfId="3746"/>
    <cellStyle name="_兵团危桥" xfId="189"/>
    <cellStyle name="_兵团危桥 2" xfId="64"/>
    <cellStyle name="_兵团修改调整报部2008年通乡油路计划表" xfId="923"/>
    <cellStyle name="_第一稿报部2008年公路建议计划表" xfId="712"/>
    <cellStyle name="_甘肃2008年农村公路追加计划（地震）6.25(报厅)最新" xfId="2271"/>
    <cellStyle name="_各师上报2009年重点项目建议计划" xfId="2144"/>
    <cellStyle name="_公路全社会总表(全国汇总)" xfId="1157"/>
    <cellStyle name="_公路司2007计划" xfId="285"/>
    <cellStyle name="_河南2007" xfId="1098"/>
    <cellStyle name="_黑龙江2007年计划规模反馈部" xfId="1080"/>
    <cellStyle name="_湖北(公路)" xfId="203"/>
    <cellStyle name="_湖北农村公路建设（核对调整后）" xfId="733"/>
    <cellStyle name="_汇总表报规划司" xfId="2205"/>
    <cellStyle name="_建议计划（陕西通达报部4.11）" xfId="41"/>
    <cellStyle name="_江苏（农村渡口）" xfId="3040"/>
    <cellStyle name="_江苏（农村客运站）" xfId="3405"/>
    <cellStyle name="_辽宁（公路）" xfId="1778"/>
    <cellStyle name="_青海" xfId="1409"/>
    <cellStyle name="_厦门2007年公路建议计划表(上报稿)" xfId="1894"/>
    <cellStyle name="_调整正式报部2008年公路建议计划表" xfId="173"/>
    <cellStyle name="_西藏2007年固定资产投资计划（交通部要求核实3月5日）" xfId="3320"/>
    <cellStyle name="_新疆2007年交通固定资产投资建议计划" xfId="2018"/>
    <cellStyle name="_一般项目" xfId="2470"/>
    <cellStyle name="_云南公路2007核对" xfId="1909"/>
    <cellStyle name="_灾害防治" xfId="2604"/>
    <cellStyle name="0,0_x005f_x000d__x005f_x000a_NA_x005f_x000d__x005f_x000a_" xfId="3157"/>
    <cellStyle name="Accent1" xfId="2099"/>
    <cellStyle name="Accent1 - 20%" xfId="1626"/>
    <cellStyle name="Accent1 - 20% 10" xfId="2902"/>
    <cellStyle name="Accent1 - 20% 11" xfId="319"/>
    <cellStyle name="Accent1 - 20% 12" xfId="3287"/>
    <cellStyle name="Accent1 - 20% 13" xfId="1511"/>
    <cellStyle name="Accent1 - 20% 14" xfId="4023"/>
    <cellStyle name="Accent1 - 20% 15" xfId="2720"/>
    <cellStyle name="Accent1 - 20% 16" xfId="2867"/>
    <cellStyle name="Accent1 - 20% 17" xfId="328"/>
    <cellStyle name="Accent1 - 20% 18" xfId="3599"/>
    <cellStyle name="Accent1 - 20% 19" xfId="2124"/>
    <cellStyle name="Accent1 - 20% 2" xfId="1859"/>
    <cellStyle name="Accent1 - 20% 2 2" xfId="532"/>
    <cellStyle name="Accent1 - 20% 20" xfId="2721"/>
    <cellStyle name="Accent1 - 20% 21" xfId="2866"/>
    <cellStyle name="Accent1 - 20% 22" xfId="327"/>
    <cellStyle name="Accent1 - 20% 3" xfId="74"/>
    <cellStyle name="Accent1 - 20% 3 2" xfId="3219"/>
    <cellStyle name="Accent1 - 20% 4" xfId="1252"/>
    <cellStyle name="Accent1 - 20% 5" xfId="3949"/>
    <cellStyle name="Accent1 - 20% 6" xfId="298"/>
    <cellStyle name="Accent1 - 20% 7" xfId="2802"/>
    <cellStyle name="Accent1 - 20% 8" xfId="3617"/>
    <cellStyle name="Accent1 - 20% 9" xfId="1067"/>
    <cellStyle name="Accent1 - 40%" xfId="3934"/>
    <cellStyle name="Accent1 - 40% 10" xfId="2834"/>
    <cellStyle name="Accent1 - 40% 11" xfId="1761"/>
    <cellStyle name="Accent1 - 40% 12" xfId="3723"/>
    <cellStyle name="Accent1 - 40% 13" xfId="88"/>
    <cellStyle name="Accent1 - 40% 14" xfId="3938"/>
    <cellStyle name="Accent1 - 40% 15" xfId="3016"/>
    <cellStyle name="Accent1 - 40% 16" xfId="3482"/>
    <cellStyle name="Accent1 - 40% 17" xfId="3055"/>
    <cellStyle name="Accent1 - 40% 18" xfId="2713"/>
    <cellStyle name="Accent1 - 40% 19" xfId="1136"/>
    <cellStyle name="Accent1 - 40% 2" xfId="1633"/>
    <cellStyle name="Accent1 - 40% 2 2" xfId="3933"/>
    <cellStyle name="Accent1 - 40% 20" xfId="3017"/>
    <cellStyle name="Accent1 - 40% 21" xfId="3483"/>
    <cellStyle name="Accent1 - 40% 22" xfId="3054"/>
    <cellStyle name="Accent1 - 40% 3" xfId="368"/>
    <cellStyle name="Accent1 - 40% 3 2" xfId="888"/>
    <cellStyle name="Accent1 - 40% 4" xfId="20"/>
    <cellStyle name="Accent1 - 40% 5" xfId="3204"/>
    <cellStyle name="Accent1 - 40% 6" xfId="1104"/>
    <cellStyle name="Accent1 - 40% 7" xfId="630"/>
    <cellStyle name="Accent1 - 40% 8" xfId="1298"/>
    <cellStyle name="Accent1 - 40% 9" xfId="2947"/>
    <cellStyle name="Accent1 - 60%" xfId="1726"/>
    <cellStyle name="Accent1 - 60% 10" xfId="86"/>
    <cellStyle name="Accent1 - 60% 11" xfId="247"/>
    <cellStyle name="Accent1 - 60% 12" xfId="3109"/>
    <cellStyle name="Accent1 - 60% 13" xfId="782"/>
    <cellStyle name="Accent1 - 60% 14" xfId="2662"/>
    <cellStyle name="Accent1 - 60% 15" xfId="3155"/>
    <cellStyle name="Accent1 - 60% 16" xfId="3975"/>
    <cellStyle name="Accent1 - 60% 17" xfId="3809"/>
    <cellStyle name="Accent1 - 60% 18" xfId="3957"/>
    <cellStyle name="Accent1 - 60% 19" xfId="342"/>
    <cellStyle name="Accent1 - 60% 2" xfId="33"/>
    <cellStyle name="Accent1 - 60% 2 2" xfId="1776"/>
    <cellStyle name="Accent1 - 60% 20" xfId="3156"/>
    <cellStyle name="Accent1 - 60% 21" xfId="3976"/>
    <cellStyle name="Accent1 - 60% 22" xfId="3808"/>
    <cellStyle name="Accent1 - 60% 3" xfId="268"/>
    <cellStyle name="Accent1 - 60% 3 2" xfId="682"/>
    <cellStyle name="Accent1 - 60% 4" xfId="2561"/>
    <cellStyle name="Accent1 - 60% 5" xfId="1543"/>
    <cellStyle name="Accent1 - 60% 6" xfId="2559"/>
    <cellStyle name="Accent1 - 60% 7" xfId="2277"/>
    <cellStyle name="Accent1 - 60% 8" xfId="3965"/>
    <cellStyle name="Accent1 - 60% 9" xfId="3685"/>
    <cellStyle name="Accent1 10" xfId="876"/>
    <cellStyle name="Accent1 10 2" xfId="3576"/>
    <cellStyle name="Accent1 11" xfId="288"/>
    <cellStyle name="Accent1 11 2" xfId="3146"/>
    <cellStyle name="Accent1 12" xfId="2192"/>
    <cellStyle name="Accent1 12 2" xfId="1595"/>
    <cellStyle name="Accent1 13" xfId="900"/>
    <cellStyle name="Accent1 13 2" xfId="11"/>
    <cellStyle name="Accent1 14" xfId="3495"/>
    <cellStyle name="Accent1 14 2" xfId="8"/>
    <cellStyle name="Accent1 15" xfId="3165"/>
    <cellStyle name="Accent1 15 2" xfId="525"/>
    <cellStyle name="Accent1 16" xfId="3224"/>
    <cellStyle name="Accent1 17" xfId="3613"/>
    <cellStyle name="Accent1 18" xfId="3401"/>
    <cellStyle name="Accent1 19" xfId="1131"/>
    <cellStyle name="Accent1 2" xfId="3652"/>
    <cellStyle name="Accent1 2 2" xfId="792"/>
    <cellStyle name="Accent1 20" xfId="3164"/>
    <cellStyle name="Accent1 21" xfId="3225"/>
    <cellStyle name="Accent1 22" xfId="3614"/>
    <cellStyle name="Accent1 23" xfId="3400"/>
    <cellStyle name="Accent1 24" xfId="1130"/>
    <cellStyle name="Accent1 25" xfId="2612"/>
    <cellStyle name="Accent1 26" xfId="3741"/>
    <cellStyle name="Accent1 27" xfId="1028"/>
    <cellStyle name="Accent1 28" xfId="1014"/>
    <cellStyle name="Accent1 29" xfId="1617"/>
    <cellStyle name="Accent1 3" xfId="3487"/>
    <cellStyle name="Accent1 3 2" xfId="3730"/>
    <cellStyle name="Accent1 4" xfId="209"/>
    <cellStyle name="Accent1 4 2" xfId="1404"/>
    <cellStyle name="Accent1 5" xfId="2855"/>
    <cellStyle name="Accent1 5 2" xfId="2723"/>
    <cellStyle name="Accent1 6" xfId="2892"/>
    <cellStyle name="Accent1 6 2" xfId="2348"/>
    <cellStyle name="Accent1 7" xfId="2811"/>
    <cellStyle name="Accent1 7 2" xfId="1043"/>
    <cellStyle name="Accent1 8" xfId="2507"/>
    <cellStyle name="Accent1 8 2" xfId="3602"/>
    <cellStyle name="Accent1 9" xfId="2335"/>
    <cellStyle name="Accent1 9 2" xfId="3435"/>
    <cellStyle name="Accent2" xfId="3093"/>
    <cellStyle name="Accent2 - 20%" xfId="219"/>
    <cellStyle name="Accent2 - 20% 10" xfId="42"/>
    <cellStyle name="Accent2 - 20% 11" xfId="1691"/>
    <cellStyle name="Accent2 - 20% 12" xfId="295"/>
    <cellStyle name="Accent2 - 20% 13" xfId="601"/>
    <cellStyle name="Accent2 - 20% 14" xfId="3352"/>
    <cellStyle name="Accent2 - 20% 15" xfId="3847"/>
    <cellStyle name="Accent2 - 20% 16" xfId="202"/>
    <cellStyle name="Accent2 - 20% 17" xfId="3989"/>
    <cellStyle name="Accent2 - 20% 18" xfId="3967"/>
    <cellStyle name="Accent2 - 20% 19" xfId="3579"/>
    <cellStyle name="Accent2 - 20% 2" xfId="1965"/>
    <cellStyle name="Accent2 - 20% 2 2" xfId="3755"/>
    <cellStyle name="Accent2 - 20% 20" xfId="3846"/>
    <cellStyle name="Accent2 - 20% 21" xfId="201"/>
    <cellStyle name="Accent2 - 20% 22" xfId="3990"/>
    <cellStyle name="Accent2 - 20% 3" xfId="1899"/>
    <cellStyle name="Accent2 - 20% 3 2" xfId="2602"/>
    <cellStyle name="Accent2 - 20% 4" xfId="3453"/>
    <cellStyle name="Accent2 - 20% 5" xfId="2725"/>
    <cellStyle name="Accent2 - 20% 6" xfId="2160"/>
    <cellStyle name="Accent2 - 20% 7" xfId="2487"/>
    <cellStyle name="Accent2 - 20% 8" xfId="1279"/>
    <cellStyle name="Accent2 - 20% 9" xfId="2042"/>
    <cellStyle name="Accent2 - 40%" xfId="3206"/>
    <cellStyle name="Accent2 - 40% 10" xfId="3099"/>
    <cellStyle name="Accent2 - 40% 11" xfId="1059"/>
    <cellStyle name="Accent2 - 40% 12" xfId="2977"/>
    <cellStyle name="Accent2 - 40% 13" xfId="3283"/>
    <cellStyle name="Accent2 - 40% 14" xfId="2706"/>
    <cellStyle name="Accent2 - 40% 15" xfId="823"/>
    <cellStyle name="Accent2 - 40% 16" xfId="2498"/>
    <cellStyle name="Accent2 - 40% 17" xfId="814"/>
    <cellStyle name="Accent2 - 40% 18" xfId="890"/>
    <cellStyle name="Accent2 - 40% 19" xfId="3464"/>
    <cellStyle name="Accent2 - 40% 2" xfId="3507"/>
    <cellStyle name="Accent2 - 40% 2 2" xfId="2684"/>
    <cellStyle name="Accent2 - 40% 20" xfId="822"/>
    <cellStyle name="Accent2 - 40% 21" xfId="2497"/>
    <cellStyle name="Accent2 - 40% 22" xfId="813"/>
    <cellStyle name="Accent2 - 40% 3" xfId="2769"/>
    <cellStyle name="Accent2 - 40% 3 2" xfId="3270"/>
    <cellStyle name="Accent2 - 40% 4" xfId="2366"/>
    <cellStyle name="Accent2 - 40% 5" xfId="540"/>
    <cellStyle name="Accent2 - 40% 6" xfId="3657"/>
    <cellStyle name="Accent2 - 40% 7" xfId="2246"/>
    <cellStyle name="Accent2 - 40% 8" xfId="1557"/>
    <cellStyle name="Accent2 - 40% 9" xfId="980"/>
    <cellStyle name="Accent2 - 60%" xfId="3659"/>
    <cellStyle name="Accent2 - 60% 10" xfId="1532"/>
    <cellStyle name="Accent2 - 60% 11" xfId="2184"/>
    <cellStyle name="Accent2 - 60% 12" xfId="3090"/>
    <cellStyle name="Accent2 - 60% 13" xfId="3151"/>
    <cellStyle name="Accent2 - 60% 14" xfId="3750"/>
    <cellStyle name="Accent2 - 60% 15" xfId="649"/>
    <cellStyle name="Accent2 - 60% 16" xfId="1183"/>
    <cellStyle name="Accent2 - 60% 17" xfId="3008"/>
    <cellStyle name="Accent2 - 60% 18" xfId="1728"/>
    <cellStyle name="Accent2 - 60% 19" xfId="3912"/>
    <cellStyle name="Accent2 - 60% 2" xfId="2125"/>
    <cellStyle name="Accent2 - 60% 2 2" xfId="1364"/>
    <cellStyle name="Accent2 - 60% 20" xfId="648"/>
    <cellStyle name="Accent2 - 60% 21" xfId="1182"/>
    <cellStyle name="Accent2 - 60% 22" xfId="3007"/>
    <cellStyle name="Accent2 - 60% 3" xfId="1249"/>
    <cellStyle name="Accent2 - 60% 3 2" xfId="1063"/>
    <cellStyle name="Accent2 - 60% 4" xfId="1139"/>
    <cellStyle name="Accent2 - 60% 5" xfId="3892"/>
    <cellStyle name="Accent2 - 60% 6" xfId="691"/>
    <cellStyle name="Accent2 - 60% 7" xfId="1100"/>
    <cellStyle name="Accent2 - 60% 8" xfId="2256"/>
    <cellStyle name="Accent2 - 60% 9" xfId="1351"/>
    <cellStyle name="Accent2 10" xfId="2565"/>
    <cellStyle name="Accent2 10 2" xfId="326"/>
    <cellStyle name="Accent2 11" xfId="2081"/>
    <cellStyle name="Accent2 11 2" xfId="3735"/>
    <cellStyle name="Accent2 12" xfId="2815"/>
    <cellStyle name="Accent2 12 2" xfId="1382"/>
    <cellStyle name="Accent2 13" xfId="716"/>
    <cellStyle name="Accent2 13 2" xfId="3681"/>
    <cellStyle name="Accent2 14" xfId="475"/>
    <cellStyle name="Accent2 14 2" xfId="2518"/>
    <cellStyle name="Accent2 15" xfId="397"/>
    <cellStyle name="Accent2 15 2" xfId="242"/>
    <cellStyle name="Accent2 16" xfId="1209"/>
    <cellStyle name="Accent2 17" xfId="2647"/>
    <cellStyle name="Accent2 18" xfId="942"/>
    <cellStyle name="Accent2 19" xfId="1366"/>
    <cellStyle name="Accent2 2" xfId="3955"/>
    <cellStyle name="Accent2 2 2" xfId="2259"/>
    <cellStyle name="Accent2 20" xfId="398"/>
    <cellStyle name="Accent2 21" xfId="1208"/>
    <cellStyle name="Accent2 22" xfId="2646"/>
    <cellStyle name="Accent2 23" xfId="943"/>
    <cellStyle name="Accent2 24" xfId="1365"/>
    <cellStyle name="Accent2 25" xfId="1072"/>
    <cellStyle name="Accent2 26" xfId="764"/>
    <cellStyle name="Accent2 27" xfId="1175"/>
    <cellStyle name="Accent2 28" xfId="1711"/>
    <cellStyle name="Accent2 29" xfId="2508"/>
    <cellStyle name="Accent2 3" xfId="306"/>
    <cellStyle name="Accent2 3 2" xfId="2035"/>
    <cellStyle name="Accent2 4" xfId="3034"/>
    <cellStyle name="Accent2 4 2" xfId="3103"/>
    <cellStyle name="Accent2 5" xfId="3738"/>
    <cellStyle name="Accent2 5 2" xfId="3636"/>
    <cellStyle name="Accent2 6" xfId="3698"/>
    <cellStyle name="Accent2 6 2" xfId="2215"/>
    <cellStyle name="Accent2 7" xfId="1141"/>
    <cellStyle name="Accent2 7 2" xfId="2241"/>
    <cellStyle name="Accent2 8" xfId="3511"/>
    <cellStyle name="Accent2 8 2" xfId="3615"/>
    <cellStyle name="Accent2 9" xfId="2287"/>
    <cellStyle name="Accent2 9 2" xfId="1437"/>
    <cellStyle name="Accent3" xfId="2165"/>
    <cellStyle name="Accent3 - 20%" xfId="3106"/>
    <cellStyle name="Accent3 - 20% 10" xfId="1096"/>
    <cellStyle name="Accent3 - 20% 11" xfId="1234"/>
    <cellStyle name="Accent3 - 20% 12" xfId="3711"/>
    <cellStyle name="Accent3 - 20% 13" xfId="1547"/>
    <cellStyle name="Accent3 - 20% 14" xfId="2227"/>
    <cellStyle name="Accent3 - 20% 15" xfId="914"/>
    <cellStyle name="Accent3 - 20% 16" xfId="3370"/>
    <cellStyle name="Accent3 - 20% 17" xfId="3359"/>
    <cellStyle name="Accent3 - 20% 18" xfId="1412"/>
    <cellStyle name="Accent3 - 20% 19" xfId="3247"/>
    <cellStyle name="Accent3 - 20% 2" xfId="2279"/>
    <cellStyle name="Accent3 - 20% 2 2" xfId="376"/>
    <cellStyle name="Accent3 - 20% 20" xfId="913"/>
    <cellStyle name="Accent3 - 20% 21" xfId="3371"/>
    <cellStyle name="Accent3 - 20% 22" xfId="3358"/>
    <cellStyle name="Accent3 - 20% 3" xfId="1885"/>
    <cellStyle name="Accent3 - 20% 3 2" xfId="3518"/>
    <cellStyle name="Accent3 - 20% 4" xfId="2044"/>
    <cellStyle name="Accent3 - 20% 5" xfId="970"/>
    <cellStyle name="Accent3 - 20% 6" xfId="3880"/>
    <cellStyle name="Accent3 - 20% 7" xfId="3265"/>
    <cellStyle name="Accent3 - 20% 8" xfId="2463"/>
    <cellStyle name="Accent3 - 20% 9" xfId="187"/>
    <cellStyle name="Accent3 - 40%" xfId="1291"/>
    <cellStyle name="Accent3 - 40% 10" xfId="49"/>
    <cellStyle name="Accent3 - 40% 11" xfId="3792"/>
    <cellStyle name="Accent3 - 40% 12" xfId="3680"/>
    <cellStyle name="Accent3 - 40% 13" xfId="2211"/>
    <cellStyle name="Accent3 - 40% 14" xfId="253"/>
    <cellStyle name="Accent3 - 40% 15" xfId="2979"/>
    <cellStyle name="Accent3 - 40% 16" xfId="3027"/>
    <cellStyle name="Accent3 - 40% 17" xfId="1500"/>
    <cellStyle name="Accent3 - 40% 18" xfId="1326"/>
    <cellStyle name="Accent3 - 40% 19" xfId="3573"/>
    <cellStyle name="Accent3 - 40% 2" xfId="3961"/>
    <cellStyle name="Accent3 - 40% 2 2" xfId="3478"/>
    <cellStyle name="Accent3 - 40% 20" xfId="2980"/>
    <cellStyle name="Accent3 - 40% 21" xfId="3028"/>
    <cellStyle name="Accent3 - 40% 22" xfId="1499"/>
    <cellStyle name="Accent3 - 40% 3" xfId="2327"/>
    <cellStyle name="Accent3 - 40% 3 2" xfId="1940"/>
    <cellStyle name="Accent3 - 40% 4" xfId="2178"/>
    <cellStyle name="Accent3 - 40% 5" xfId="412"/>
    <cellStyle name="Accent3 - 40% 6" xfId="3660"/>
    <cellStyle name="Accent3 - 40% 7" xfId="3018"/>
    <cellStyle name="Accent3 - 40% 8" xfId="1541"/>
    <cellStyle name="Accent3 - 40% 9" xfId="2791"/>
    <cellStyle name="Accent3 - 60%" xfId="774"/>
    <cellStyle name="Accent3 - 60% 10" xfId="761"/>
    <cellStyle name="Accent3 - 60% 11" xfId="212"/>
    <cellStyle name="Accent3 - 60% 12" xfId="1230"/>
    <cellStyle name="Accent3 - 60% 13" xfId="3766"/>
    <cellStyle name="Accent3 - 60% 14" xfId="241"/>
    <cellStyle name="Accent3 - 60% 15" xfId="3318"/>
    <cellStyle name="Accent3 - 60% 16" xfId="3296"/>
    <cellStyle name="Accent3 - 60% 17" xfId="67"/>
    <cellStyle name="Accent3 - 60% 18" xfId="311"/>
    <cellStyle name="Accent3 - 60% 19" xfId="3822"/>
    <cellStyle name="Accent3 - 60% 2" xfId="2309"/>
    <cellStyle name="Accent3 - 60% 2 2" xfId="3787"/>
    <cellStyle name="Accent3 - 60% 20" xfId="3317"/>
    <cellStyle name="Accent3 - 60% 21" xfId="3297"/>
    <cellStyle name="Accent3 - 60% 22" xfId="66"/>
    <cellStyle name="Accent3 - 60% 3" xfId="3493"/>
    <cellStyle name="Accent3 - 60% 3 2" xfId="2990"/>
    <cellStyle name="Accent3 - 60% 4" xfId="1842"/>
    <cellStyle name="Accent3 - 60% 5" xfId="1114"/>
    <cellStyle name="Accent3 - 60% 6" xfId="3255"/>
    <cellStyle name="Accent3 - 60% 7" xfId="3440"/>
    <cellStyle name="Accent3 - 60% 8" xfId="2868"/>
    <cellStyle name="Accent3 - 60% 9" xfId="2219"/>
    <cellStyle name="Accent3 10" xfId="1969"/>
    <cellStyle name="Accent3 10 2" xfId="799"/>
    <cellStyle name="Accent3 11" xfId="528"/>
    <cellStyle name="Accent3 11 2" xfId="3439"/>
    <cellStyle name="Accent3 12" xfId="3132"/>
    <cellStyle name="Accent3 12 2" xfId="1232"/>
    <cellStyle name="Accent3 13" xfId="2395"/>
    <cellStyle name="Accent3 13 2" xfId="873"/>
    <cellStyle name="Accent3 14" xfId="2823"/>
    <cellStyle name="Accent3 14 2" xfId="2653"/>
    <cellStyle name="Accent3 15" xfId="408"/>
    <cellStyle name="Accent3 15 2" xfId="2575"/>
    <cellStyle name="Accent3 16" xfId="492"/>
    <cellStyle name="Accent3 17" xfId="2642"/>
    <cellStyle name="Accent3 18" xfId="112"/>
    <cellStyle name="Accent3 19" xfId="3541"/>
    <cellStyle name="Accent3 2" xfId="447"/>
    <cellStyle name="Accent3 2 2" xfId="2585"/>
    <cellStyle name="Accent3 20" xfId="407"/>
    <cellStyle name="Accent3 21" xfId="493"/>
    <cellStyle name="Accent3 22" xfId="2643"/>
    <cellStyle name="Accent3 23" xfId="113"/>
    <cellStyle name="Accent3 24" xfId="3542"/>
    <cellStyle name="Accent3 25" xfId="3022"/>
    <cellStyle name="Accent3 26" xfId="815"/>
    <cellStyle name="Accent3 27" xfId="3900"/>
    <cellStyle name="Accent3 28" xfId="2671"/>
    <cellStyle name="Accent3 29" xfId="3118"/>
    <cellStyle name="Accent3 3" xfId="1703"/>
    <cellStyle name="Accent3 3 2" xfId="2324"/>
    <cellStyle name="Accent3 4" xfId="2592"/>
    <cellStyle name="Accent3 4 2" xfId="3941"/>
    <cellStyle name="Accent3 5" xfId="2326"/>
    <cellStyle name="Accent3 5 2" xfId="1901"/>
    <cellStyle name="Accent3 6" xfId="2248"/>
    <cellStyle name="Accent3 6 2" xfId="846"/>
    <cellStyle name="Accent3 7" xfId="1939"/>
    <cellStyle name="Accent3 7 2" xfId="2414"/>
    <cellStyle name="Accent3 8" xfId="3196"/>
    <cellStyle name="Accent3 8 2" xfId="1676"/>
    <cellStyle name="Accent3 9" xfId="775"/>
    <cellStyle name="Accent3 9 2" xfId="1610"/>
    <cellStyle name="Accent4" xfId="3252"/>
    <cellStyle name="Accent4 - 20%" xfId="3177"/>
    <cellStyle name="Accent4 - 20% 10" xfId="1222"/>
    <cellStyle name="Accent4 - 20% 11" xfId="2110"/>
    <cellStyle name="Accent4 - 20% 12" xfId="933"/>
    <cellStyle name="Accent4 - 20% 13" xfId="2102"/>
    <cellStyle name="Accent4 - 20% 14" xfId="1779"/>
    <cellStyle name="Accent4 - 20% 15" xfId="3333"/>
    <cellStyle name="Accent4 - 20% 16" xfId="371"/>
    <cellStyle name="Accent4 - 20% 17" xfId="129"/>
    <cellStyle name="Accent4 - 20% 18" xfId="2578"/>
    <cellStyle name="Accent4 - 20% 19" xfId="3142"/>
    <cellStyle name="Accent4 - 20% 2" xfId="3710"/>
    <cellStyle name="Accent4 - 20% 2 2" xfId="2697"/>
    <cellStyle name="Accent4 - 20% 20" xfId="3332"/>
    <cellStyle name="Accent4 - 20% 21" xfId="372"/>
    <cellStyle name="Accent4 - 20% 22" xfId="130"/>
    <cellStyle name="Accent4 - 20% 3" xfId="1731"/>
    <cellStyle name="Accent4 - 20% 3 2" xfId="141"/>
    <cellStyle name="Accent4 - 20% 4" xfId="2850"/>
    <cellStyle name="Accent4 - 20% 5" xfId="3471"/>
    <cellStyle name="Accent4 - 20% 6" xfId="2223"/>
    <cellStyle name="Accent4 - 20% 7" xfId="1816"/>
    <cellStyle name="Accent4 - 20% 8" xfId="3553"/>
    <cellStyle name="Accent4 - 20% 9" xfId="2142"/>
    <cellStyle name="Accent4 - 40%" xfId="3248"/>
    <cellStyle name="Accent4 - 40% 10" xfId="1772"/>
    <cellStyle name="Accent4 - 40% 11" xfId="3864"/>
    <cellStyle name="Accent4 - 40% 12" xfId="1116"/>
    <cellStyle name="Accent4 - 40% 13" xfId="862"/>
    <cellStyle name="Accent4 - 40% 14" xfId="3075"/>
    <cellStyle name="Accent4 - 40% 15" xfId="570"/>
    <cellStyle name="Accent4 - 40% 16" xfId="3635"/>
    <cellStyle name="Accent4 - 40% 17" xfId="2520"/>
    <cellStyle name="Accent4 - 40% 18" xfId="1494"/>
    <cellStyle name="Accent4 - 40% 19" xfId="1514"/>
    <cellStyle name="Accent4 - 40% 2" xfId="3213"/>
    <cellStyle name="Accent4 - 40% 2 2" xfId="3734"/>
    <cellStyle name="Accent4 - 40% 20" xfId="569"/>
    <cellStyle name="Accent4 - 40% 21" xfId="3634"/>
    <cellStyle name="Accent4 - 40% 22" xfId="2519"/>
    <cellStyle name="Accent4 - 40% 3" xfId="2466"/>
    <cellStyle name="Accent4 - 40% 3 2" xfId="1424"/>
    <cellStyle name="Accent4 - 40% 4" xfId="2070"/>
    <cellStyle name="Accent4 - 40% 5" xfId="3903"/>
    <cellStyle name="Accent4 - 40% 6" xfId="286"/>
    <cellStyle name="Accent4 - 40% 7" xfId="3002"/>
    <cellStyle name="Accent4 - 40% 8" xfId="3486"/>
    <cellStyle name="Accent4 - 40% 9" xfId="3556"/>
    <cellStyle name="Accent4 - 60%" xfId="3230"/>
    <cellStyle name="Accent4 - 60% 10" xfId="3931"/>
    <cellStyle name="Accent4 - 60% 11" xfId="2595"/>
    <cellStyle name="Accent4 - 60% 12" xfId="1005"/>
    <cellStyle name="Accent4 - 60% 13" xfId="2249"/>
    <cellStyle name="Accent4 - 60% 14" xfId="1941"/>
    <cellStyle name="Accent4 - 60% 15" xfId="2156"/>
    <cellStyle name="Accent4 - 60% 16" xfId="772"/>
    <cellStyle name="Accent4 - 60% 17" xfId="1981"/>
    <cellStyle name="Accent4 - 60% 18" xfId="2145"/>
    <cellStyle name="Accent4 - 60% 19" xfId="1574"/>
    <cellStyle name="Accent4 - 60% 2" xfId="2857"/>
    <cellStyle name="Accent4 - 60% 2 2" xfId="2722"/>
    <cellStyle name="Accent4 - 60% 20" xfId="2155"/>
    <cellStyle name="Accent4 - 60% 21" xfId="773"/>
    <cellStyle name="Accent4 - 60% 22" xfId="1982"/>
    <cellStyle name="Accent4 - 60% 3" xfId="2893"/>
    <cellStyle name="Accent4 - 60% 3 2" xfId="2346"/>
    <cellStyle name="Accent4 - 60% 4" xfId="2810"/>
    <cellStyle name="Accent4 - 60% 5" xfId="2506"/>
    <cellStyle name="Accent4 - 60% 6" xfId="2334"/>
    <cellStyle name="Accent4 - 60% 7" xfId="1287"/>
    <cellStyle name="Accent4 - 60% 8" xfId="595"/>
    <cellStyle name="Accent4 - 60% 9" xfId="471"/>
    <cellStyle name="Accent4 10" xfId="2364"/>
    <cellStyle name="Accent4 10 2" xfId="1936"/>
    <cellStyle name="Accent4 11" xfId="2533"/>
    <cellStyle name="Accent4 11 2" xfId="877"/>
    <cellStyle name="Accent4 12" xfId="2890"/>
    <cellStyle name="Accent4 12 2" xfId="3998"/>
    <cellStyle name="Accent4 13" xfId="2541"/>
    <cellStyle name="Accent4 13 2" xfId="1199"/>
    <cellStyle name="Accent4 14" xfId="3197"/>
    <cellStyle name="Accent4 14 2" xfId="1983"/>
    <cellStyle name="Accent4 15" xfId="1150"/>
    <cellStyle name="Accent4 15 2" xfId="1407"/>
    <cellStyle name="Accent4 16" xfId="1371"/>
    <cellStyle name="Accent4 17" xfId="1203"/>
    <cellStyle name="Accent4 18" xfId="2695"/>
    <cellStyle name="Accent4 19" xfId="2122"/>
    <cellStyle name="Accent4 2" xfId="2556"/>
    <cellStyle name="Accent4 2 2" xfId="2645"/>
    <cellStyle name="Accent4 20" xfId="1149"/>
    <cellStyle name="Accent4 21" xfId="1370"/>
    <cellStyle name="Accent4 22" xfId="1202"/>
    <cellStyle name="Accent4 23" xfId="2696"/>
    <cellStyle name="Accent4 24" xfId="2121"/>
    <cellStyle name="Accent4 25" xfId="126"/>
    <cellStyle name="Accent4 26" xfId="1648"/>
    <cellStyle name="Accent4 27" xfId="498"/>
    <cellStyle name="Accent4 28" xfId="617"/>
    <cellStyle name="Accent4 29" xfId="742"/>
    <cellStyle name="Accent4 3" xfId="3527"/>
    <cellStyle name="Accent4 3 2" xfId="991"/>
    <cellStyle name="Accent4 4" xfId="4006"/>
    <cellStyle name="Accent4 4 2" xfId="3489"/>
    <cellStyle name="Accent4 5" xfId="3942"/>
    <cellStyle name="Accent4 5 2" xfId="808"/>
    <cellStyle name="Accent4 6" xfId="2588"/>
    <cellStyle name="Accent4 6 2" xfId="3929"/>
    <cellStyle name="Accent4 7" xfId="1929"/>
    <cellStyle name="Accent4 7 2" xfId="3688"/>
    <cellStyle name="Accent4 8" xfId="143"/>
    <cellStyle name="Accent4 8 2" xfId="1659"/>
    <cellStyle name="Accent4 9" xfId="3944"/>
    <cellStyle name="Accent4 9 2" xfId="429"/>
    <cellStyle name="Accent5" xfId="3456"/>
    <cellStyle name="Accent5 - 20%" xfId="2554"/>
    <cellStyle name="Accent5 - 20% 10" xfId="2006"/>
    <cellStyle name="Accent5 - 20% 11" xfId="2481"/>
    <cellStyle name="Accent5 - 20% 12" xfId="1549"/>
    <cellStyle name="Accent5 - 20% 13" xfId="3037"/>
    <cellStyle name="Accent5 - 20% 14" xfId="3322"/>
    <cellStyle name="Accent5 - 20% 15" xfId="2873"/>
    <cellStyle name="Accent5 - 20% 16" xfId="3173"/>
    <cellStyle name="Accent5 - 20% 17" xfId="1520"/>
    <cellStyle name="Accent5 - 20% 18" xfId="2858"/>
    <cellStyle name="Accent5 - 20% 19" xfId="2894"/>
    <cellStyle name="Accent5 - 20% 2" xfId="3295"/>
    <cellStyle name="Accent5 - 20% 2 2" xfId="3594"/>
    <cellStyle name="Accent5 - 20% 20" xfId="2874"/>
    <cellStyle name="Accent5 - 20% 21" xfId="3174"/>
    <cellStyle name="Accent5 - 20% 22" xfId="1519"/>
    <cellStyle name="Accent5 - 20% 3" xfId="69"/>
    <cellStyle name="Accent5 - 20% 3 2" xfId="1895"/>
    <cellStyle name="Accent5 - 20% 4" xfId="312"/>
    <cellStyle name="Accent5 - 20% 5" xfId="3823"/>
    <cellStyle name="Accent5 - 20% 6" xfId="1954"/>
    <cellStyle name="Accent5 - 20% 7" xfId="3918"/>
    <cellStyle name="Accent5 - 20% 8" xfId="3764"/>
    <cellStyle name="Accent5 - 20% 9" xfId="15"/>
    <cellStyle name="Accent5 - 40%" xfId="1161"/>
    <cellStyle name="Accent5 - 40% 10" xfId="800"/>
    <cellStyle name="Accent5 - 40% 11" xfId="701"/>
    <cellStyle name="Accent5 - 40% 12" xfId="3753"/>
    <cellStyle name="Accent5 - 40% 13" xfId="3235"/>
    <cellStyle name="Accent5 - 40% 14" xfId="34"/>
    <cellStyle name="Accent5 - 40% 15" xfId="2747"/>
    <cellStyle name="Accent5 - 40% 16" xfId="1717"/>
    <cellStyle name="Accent5 - 40% 17" xfId="3477"/>
    <cellStyle name="Accent5 - 40% 18" xfId="1591"/>
    <cellStyle name="Accent5 - 40% 19" xfId="277"/>
    <cellStyle name="Accent5 - 40% 2" xfId="2475"/>
    <cellStyle name="Accent5 - 40% 2 2" xfId="12"/>
    <cellStyle name="Accent5 - 40% 20" xfId="2748"/>
    <cellStyle name="Accent5 - 40% 21" xfId="1718"/>
    <cellStyle name="Accent5 - 40% 22" xfId="3476"/>
    <cellStyle name="Accent5 - 40% 3" xfId="714"/>
    <cellStyle name="Accent5 - 40% 3 2" xfId="5"/>
    <cellStyle name="Accent5 - 40% 4" xfId="473"/>
    <cellStyle name="Accent5 - 40% 5" xfId="3114"/>
    <cellStyle name="Accent5 - 40% 6" xfId="1205"/>
    <cellStyle name="Accent5 - 40% 7" xfId="3683"/>
    <cellStyle name="Accent5 - 40% 8" xfId="1394"/>
    <cellStyle name="Accent5 - 40% 9" xfId="2540"/>
    <cellStyle name="Accent5 - 60%" xfId="3673"/>
    <cellStyle name="Accent5 - 60% 10" xfId="3835"/>
    <cellStyle name="Accent5 - 60% 11" xfId="1825"/>
    <cellStyle name="Accent5 - 60% 12" xfId="1376"/>
    <cellStyle name="Accent5 - 60% 13" xfId="974"/>
    <cellStyle name="Accent5 - 60% 14" xfId="726"/>
    <cellStyle name="Accent5 - 60% 15" xfId="1850"/>
    <cellStyle name="Accent5 - 60% 16" xfId="3887"/>
    <cellStyle name="Accent5 - 60% 17" xfId="1768"/>
    <cellStyle name="Accent5 - 60% 18" xfId="1105"/>
    <cellStyle name="Accent5 - 60% 19" xfId="3726"/>
    <cellStyle name="Accent5 - 60% 2" xfId="1263"/>
    <cellStyle name="Accent5 - 60% 2 2" xfId="895"/>
    <cellStyle name="Accent5 - 60% 20" xfId="1851"/>
    <cellStyle name="Accent5 - 60% 21" xfId="3886"/>
    <cellStyle name="Accent5 - 60% 22" xfId="1767"/>
    <cellStyle name="Accent5 - 60% 3" xfId="3124"/>
    <cellStyle name="Accent5 - 60% 3 2" xfId="261"/>
    <cellStyle name="Accent5 - 60% 4" xfId="3442"/>
    <cellStyle name="Accent5 - 60% 5" xfId="2861"/>
    <cellStyle name="Accent5 - 60% 6" xfId="2686"/>
    <cellStyle name="Accent5 - 60% 7" xfId="3015"/>
    <cellStyle name="Accent5 - 60% 8" xfId="778"/>
    <cellStyle name="Accent5 - 60% 9" xfId="1984"/>
    <cellStyle name="Accent5 10" xfId="2238"/>
    <cellStyle name="Accent5 10 2" xfId="2353"/>
    <cellStyle name="Accent5 11" xfId="2937"/>
    <cellStyle name="Accent5 11 2" xfId="153"/>
    <cellStyle name="Accent5 12" xfId="133"/>
    <cellStyle name="Accent5 12 2" xfId="602"/>
    <cellStyle name="Accent5 13" xfId="4018"/>
    <cellStyle name="Accent5 13 2" xfId="283"/>
    <cellStyle name="Accent5 14" xfId="1267"/>
    <cellStyle name="Accent5 14 2" xfId="2400"/>
    <cellStyle name="Accent5 15" xfId="3693"/>
    <cellStyle name="Accent5 15 2" xfId="1189"/>
    <cellStyle name="Accent5 16" xfId="3175"/>
    <cellStyle name="Accent5 17" xfId="2323"/>
    <cellStyle name="Accent5 18" xfId="625"/>
    <cellStyle name="Accent5 19" xfId="3280"/>
    <cellStyle name="Accent5 2" xfId="388"/>
    <cellStyle name="Accent5 2 2" xfId="2730"/>
    <cellStyle name="Accent5 20" xfId="3694"/>
    <cellStyle name="Accent5 21" xfId="3176"/>
    <cellStyle name="Accent5 22" xfId="2322"/>
    <cellStyle name="Accent5 23" xfId="624"/>
    <cellStyle name="Accent5 24" xfId="3281"/>
    <cellStyle name="Accent5 25" xfId="83"/>
    <cellStyle name="Accent5 26" xfId="614"/>
    <cellStyle name="Accent5 27" xfId="2077"/>
    <cellStyle name="Accent5 28" xfId="1172"/>
    <cellStyle name="Accent5 29" xfId="370"/>
    <cellStyle name="Accent5 3" xfId="448"/>
    <cellStyle name="Accent5 3 2" xfId="2569"/>
    <cellStyle name="Accent5 4" xfId="1811"/>
    <cellStyle name="Accent5 4 2" xfId="2522"/>
    <cellStyle name="Accent5 5" xfId="1900"/>
    <cellStyle name="Accent5 5 2" xfId="3415"/>
    <cellStyle name="Accent5 6" xfId="1775"/>
    <cellStyle name="Accent5 6 2" xfId="2959"/>
    <cellStyle name="Accent5 7" xfId="186"/>
    <cellStyle name="Accent5 7 2" xfId="806"/>
    <cellStyle name="Accent5 8" xfId="1968"/>
    <cellStyle name="Accent5 8 2" xfId="199"/>
    <cellStyle name="Accent5 9" xfId="527"/>
    <cellStyle name="Accent5 9 2" xfId="1495"/>
    <cellStyle name="Accent6" xfId="1605"/>
    <cellStyle name="Accent6 - 20%" xfId="2903"/>
    <cellStyle name="Accent6 - 20% 10" xfId="3258"/>
    <cellStyle name="Accent6 - 20% 11" xfId="1025"/>
    <cellStyle name="Accent6 - 20% 12" xfId="1124"/>
    <cellStyle name="Accent6 - 20% 13" xfId="1471"/>
    <cellStyle name="Accent6 - 20% 14" xfId="977"/>
    <cellStyle name="Accent6 - 20% 15" xfId="1904"/>
    <cellStyle name="Accent6 - 20% 16" xfId="1618"/>
    <cellStyle name="Accent6 - 20% 17" xfId="1078"/>
    <cellStyle name="Accent6 - 20% 18" xfId="2187"/>
    <cellStyle name="Accent6 - 20% 19" xfId="3530"/>
    <cellStyle name="Accent6 - 20% 2" xfId="111"/>
    <cellStyle name="Accent6 - 20% 2 2" xfId="749"/>
    <cellStyle name="Accent6 - 20% 20" xfId="1905"/>
    <cellStyle name="Accent6 - 20% 21" xfId="1619"/>
    <cellStyle name="Accent6 - 20% 22" xfId="1079"/>
    <cellStyle name="Accent6 - 20% 3" xfId="2820"/>
    <cellStyle name="Accent6 - 20% 3 2" xfId="3815"/>
    <cellStyle name="Accent6 - 20% 4" xfId="422"/>
    <cellStyle name="Accent6 - 20% 5" xfId="1295"/>
    <cellStyle name="Accent6 - 20% 6" xfId="1426"/>
    <cellStyle name="Accent6 - 20% 7" xfId="2636"/>
    <cellStyle name="Accent6 - 20% 8" xfId="2931"/>
    <cellStyle name="Accent6 - 20% 9" xfId="1751"/>
    <cellStyle name="Accent6 - 40%" xfId="427"/>
    <cellStyle name="Accent6 - 40% 10" xfId="3906"/>
    <cellStyle name="Accent6 - 40% 11" xfId="3461"/>
    <cellStyle name="Accent6 - 40% 12" xfId="100"/>
    <cellStyle name="Accent6 - 40% 13" xfId="2881"/>
    <cellStyle name="Accent6 - 40% 14" xfId="1786"/>
    <cellStyle name="Accent6 - 40% 15" xfId="3928"/>
    <cellStyle name="Accent6 - 40% 16" xfId="1461"/>
    <cellStyle name="Accent6 - 40% 17" xfId="989"/>
    <cellStyle name="Accent6 - 40% 18" xfId="1334"/>
    <cellStyle name="Accent6 - 40% 19" xfId="2172"/>
    <cellStyle name="Accent6 - 40% 2" xfId="2046"/>
    <cellStyle name="Accent6 - 40% 2 2" xfId="1949"/>
    <cellStyle name="Accent6 - 40% 20" xfId="3927"/>
    <cellStyle name="Accent6 - 40% 21" xfId="1462"/>
    <cellStyle name="Accent6 - 40% 22" xfId="988"/>
    <cellStyle name="Accent6 - 40% 3" xfId="3782"/>
    <cellStyle name="Accent6 - 40% 3 2" xfId="2206"/>
    <cellStyle name="Accent6 - 40% 4" xfId="798"/>
    <cellStyle name="Accent6 - 40% 5" xfId="940"/>
    <cellStyle name="Accent6 - 40% 6" xfId="1994"/>
    <cellStyle name="Accent6 - 40% 7" xfId="2066"/>
    <cellStyle name="Accent6 - 40% 8" xfId="1299"/>
    <cellStyle name="Accent6 - 40% 9" xfId="1921"/>
    <cellStyle name="Accent6 - 60%" xfId="1088"/>
    <cellStyle name="Accent6 - 60% 10" xfId="2843"/>
    <cellStyle name="Accent6 - 60% 11" xfId="3363"/>
    <cellStyle name="Accent6 - 60% 12" xfId="1270"/>
    <cellStyle name="Accent6 - 60% 13" xfId="3121"/>
    <cellStyle name="Accent6 - 60% 14" xfId="2047"/>
    <cellStyle name="Accent6 - 60% 15" xfId="1961"/>
    <cellStyle name="Accent6 - 60% 16" xfId="3136"/>
    <cellStyle name="Accent6 - 60% 17" xfId="3759"/>
    <cellStyle name="Accent6 - 60% 18" xfId="3391"/>
    <cellStyle name="Accent6 - 60% 19" xfId="270"/>
    <cellStyle name="Accent6 - 60% 2" xfId="3298"/>
    <cellStyle name="Accent6 - 60% 2 2" xfId="1830"/>
    <cellStyle name="Accent6 - 60% 20" xfId="1960"/>
    <cellStyle name="Accent6 - 60% 21" xfId="3137"/>
    <cellStyle name="Accent6 - 60% 22" xfId="3760"/>
    <cellStyle name="Accent6 - 60% 3" xfId="1483"/>
    <cellStyle name="Accent6 - 60% 3 2" xfId="1584"/>
    <cellStyle name="Accent6 - 60% 4" xfId="1162"/>
    <cellStyle name="Accent6 - 60% 5" xfId="3521"/>
    <cellStyle name="Accent6 - 60% 6" xfId="1555"/>
    <cellStyle name="Accent6 - 60% 7" xfId="3144"/>
    <cellStyle name="Accent6 - 60% 8" xfId="393"/>
    <cellStyle name="Accent6 - 60% 9" xfId="634"/>
    <cellStyle name="Accent6 10" xfId="3958"/>
    <cellStyle name="Accent6 10 2" xfId="1902"/>
    <cellStyle name="Accent6 11" xfId="343"/>
    <cellStyle name="Accent6 11 2" xfId="671"/>
    <cellStyle name="Accent6 12" xfId="93"/>
    <cellStyle name="Accent6 12 2" xfId="2490"/>
    <cellStyle name="Accent6 13" xfId="99"/>
    <cellStyle name="Accent6 13 2" xfId="1943"/>
    <cellStyle name="Accent6 14" xfId="94"/>
    <cellStyle name="Accent6 14 2" xfId="252"/>
    <cellStyle name="Accent6 15" xfId="1673"/>
    <cellStyle name="Accent6 15 2" xfId="432"/>
    <cellStyle name="Accent6 16" xfId="2818"/>
    <cellStyle name="Accent6 17" xfId="2500"/>
    <cellStyle name="Accent6 18" xfId="810"/>
    <cellStyle name="Accent6 19" xfId="1429"/>
    <cellStyle name="Accent6 2" xfId="1280"/>
    <cellStyle name="Accent6 2 2" xfId="302"/>
    <cellStyle name="Accent6 20" xfId="1674"/>
    <cellStyle name="Accent6 21" xfId="2817"/>
    <cellStyle name="Accent6 22" xfId="2501"/>
    <cellStyle name="Accent6 23" xfId="811"/>
    <cellStyle name="Accent6 24" xfId="1428"/>
    <cellStyle name="Accent6 25" xfId="3465"/>
    <cellStyle name="Accent6 26" xfId="1897"/>
    <cellStyle name="Accent6 27" xfId="1750"/>
    <cellStyle name="Accent6 28" xfId="102"/>
    <cellStyle name="Accent6 29" xfId="2711"/>
    <cellStyle name="Accent6 3" xfId="2311"/>
    <cellStyle name="Accent6 3 2" xfId="3875"/>
    <cellStyle name="Accent6 4" xfId="461"/>
    <cellStyle name="Accent6 4 2" xfId="2030"/>
    <cellStyle name="Accent6 5" xfId="3568"/>
    <cellStyle name="Accent6 5 2" xfId="1121"/>
    <cellStyle name="Accent6 6" xfId="3977"/>
    <cellStyle name="Accent6 6 2" xfId="1737"/>
    <cellStyle name="Accent6 7" xfId="2927"/>
    <cellStyle name="Accent6 7 2" xfId="643"/>
    <cellStyle name="Accent6 8" xfId="1881"/>
    <cellStyle name="Accent6 8 2" xfId="1396"/>
    <cellStyle name="Accent6 9" xfId="2989"/>
    <cellStyle name="Accent6 9 2" xfId="3936"/>
    <cellStyle name="C:\Documents and Settings\Administrator\My Documents" xfId="1944"/>
    <cellStyle name="C:\Documents and Settings\Administrator\My Documents 10" xfId="431"/>
    <cellStyle name="C:\Documents and Settings\Administrator\My Documents 11" xfId="3591"/>
    <cellStyle name="C:\Documents and Settings\Administrator\My Documents 12" xfId="1734"/>
    <cellStyle name="C:\Documents and Settings\Administrator\My Documents 13" xfId="2009"/>
    <cellStyle name="C:\Documents and Settings\Administrator\My Documents 14" xfId="305"/>
    <cellStyle name="C:\Documents and Settings\Administrator\My Documents 15" xfId="2026"/>
    <cellStyle name="C:\Documents and Settings\Administrator\My Documents 16" xfId="997"/>
    <cellStyle name="C:\Documents and Settings\Administrator\My Documents 17" xfId="47"/>
    <cellStyle name="C:\Documents and Settings\Administrator\My Documents 18" xfId="3790"/>
    <cellStyle name="C:\Documents and Settings\Administrator\My Documents 19" xfId="4026"/>
    <cellStyle name="C:\Documents and Settings\Administrator\My Documents 2" xfId="2398"/>
    <cellStyle name="C:\Documents and Settings\Administrator\My Documents 2 2" xfId="1468"/>
    <cellStyle name="C:\Documents and Settings\Administrator\My Documents 20" xfId="2027"/>
    <cellStyle name="C:\Documents and Settings\Administrator\My Documents 21" xfId="998"/>
    <cellStyle name="C:\Documents and Settings\Administrator\My Documents 22" xfId="46"/>
    <cellStyle name="C:\Documents and Settings\Administrator\My Documents 3" xfId="2296"/>
    <cellStyle name="C:\Documents and Settings\Administrator\My Documents 4" xfId="2954"/>
    <cellStyle name="C:\Documents and Settings\Administrator\My Documents 5" xfId="2236"/>
    <cellStyle name="C:\Documents and Settings\Administrator\My Documents 6" xfId="891"/>
    <cellStyle name="C:\Documents and Settings\Administrator\My Documents 7" xfId="3097"/>
    <cellStyle name="C:\Documents and Settings\Administrator\My Documents 8" xfId="883"/>
    <cellStyle name="C:\Documents and Settings\Administrator\My Documents 9" xfId="2243"/>
    <cellStyle name="ColLevel_0" xfId="181"/>
    <cellStyle name="Comma [0]_laroux" xfId="3784"/>
    <cellStyle name="Comma_laroux" xfId="2773"/>
    <cellStyle name="Currency [0]_laroux" xfId="3389"/>
    <cellStyle name="Currency_laroux" xfId="260"/>
    <cellStyle name="e鯪9Y_x005f_x000b_" xfId="1033"/>
    <cellStyle name="gcd" xfId="759"/>
    <cellStyle name="Grey" xfId="855"/>
    <cellStyle name="Input [yellow]" xfId="2912"/>
    <cellStyle name="Normal - Style1" xfId="230"/>
    <cellStyle name="Normal_0105第二套审计报表定稿" xfId="3078"/>
    <cellStyle name="Percent [2]" xfId="3205"/>
    <cellStyle name="Percent [2]P" xfId="868"/>
    <cellStyle name="Percent [2]P 10" xfId="2962"/>
    <cellStyle name="Percent [2]P 11" xfId="2074"/>
    <cellStyle name="Percent [2]P 12" xfId="2341"/>
    <cellStyle name="Percent [2]P 13" xfId="2768"/>
    <cellStyle name="Percent [2]P 14" xfId="1146"/>
    <cellStyle name="Percent [2]P 15" xfId="2761"/>
    <cellStyle name="Percent [2]P 16" xfId="766"/>
    <cellStyle name="Percent [2]P 17" xfId="1387"/>
    <cellStyle name="Percent [2]P 18" xfId="1713"/>
    <cellStyle name="Percent [2]P 19" xfId="2316"/>
    <cellStyle name="Percent [2]P 2" xfId="2007"/>
    <cellStyle name="Percent [2]P 2 2" xfId="1933"/>
    <cellStyle name="Percent [2]P 20" xfId="2762"/>
    <cellStyle name="Percent [2]P 21" xfId="767"/>
    <cellStyle name="Percent [2]P 22" xfId="1386"/>
    <cellStyle name="Percent [2]P 3" xfId="304"/>
    <cellStyle name="Percent [2]P 4" xfId="2028"/>
    <cellStyle name="Percent [2]P 5" xfId="996"/>
    <cellStyle name="Percent [2]P 6" xfId="48"/>
    <cellStyle name="Percent [2]P 7" xfId="3791"/>
    <cellStyle name="Percent [2]P 8" xfId="4027"/>
    <cellStyle name="Percent [2]P 9" xfId="1857"/>
    <cellStyle name="RowLevel_0" xfId="652"/>
    <cellStyle name="S1-0" xfId="3697"/>
    <cellStyle name="S1-0 2" xfId="2318"/>
    <cellStyle name="S1-1" xfId="1140"/>
    <cellStyle name="S1-1 10" xfId="1958"/>
    <cellStyle name="S1-1 11" xfId="3608"/>
    <cellStyle name="S1-1 12" xfId="2849"/>
    <cellStyle name="S1-1 13" xfId="562"/>
    <cellStyle name="S1-1 14" xfId="280"/>
    <cellStyle name="S1-1 15" xfId="530"/>
    <cellStyle name="S1-1 16" xfId="1919"/>
    <cellStyle name="S1-1 17" xfId="734"/>
    <cellStyle name="S1-1 18" xfId="1226"/>
    <cellStyle name="S1-1 19" xfId="1756"/>
    <cellStyle name="S1-1 2" xfId="2242"/>
    <cellStyle name="S1-1 2 2" xfId="158"/>
    <cellStyle name="S1-1 20" xfId="529"/>
    <cellStyle name="S1-1 21" xfId="1918"/>
    <cellStyle name="S1-1 22" xfId="735"/>
    <cellStyle name="S1-1 3" xfId="271"/>
    <cellStyle name="S1-1 3 2" xfId="2549"/>
    <cellStyle name="S1-1 4" xfId="3520"/>
    <cellStyle name="S1-1 5" xfId="2209"/>
    <cellStyle name="S1-1 6" xfId="424"/>
    <cellStyle name="S1-1 7" xfId="2895"/>
    <cellStyle name="S1-1 8" xfId="632"/>
    <cellStyle name="S1-1 9" xfId="1504"/>
    <cellStyle name="S1-2" xfId="3510"/>
    <cellStyle name="S1-2 10" xfId="1707"/>
    <cellStyle name="S1-2 11" xfId="2793"/>
    <cellStyle name="S1-2 12" xfId="30"/>
    <cellStyle name="S1-2 13" xfId="1211"/>
    <cellStyle name="S1-2 14" xfId="1603"/>
    <cellStyle name="S1-2 15" xfId="321"/>
    <cellStyle name="S1-2 16" xfId="1292"/>
    <cellStyle name="S1-2 17" xfId="2606"/>
    <cellStyle name="S1-2 18" xfId="1724"/>
    <cellStyle name="S1-2 19" xfId="1743"/>
    <cellStyle name="S1-2 2" xfId="3611"/>
    <cellStyle name="S1-2 2 2" xfId="2666"/>
    <cellStyle name="S1-2 20" xfId="322"/>
    <cellStyle name="S1-2 21" xfId="1293"/>
    <cellStyle name="S1-2 22" xfId="2605"/>
    <cellStyle name="S1-2 3" xfId="3402"/>
    <cellStyle name="S1-2 3 2" xfId="3524"/>
    <cellStyle name="S1-2 4" xfId="1132"/>
    <cellStyle name="S1-2 5" xfId="2610"/>
    <cellStyle name="S1-2 6" xfId="580"/>
    <cellStyle name="S1-2 7" xfId="1029"/>
    <cellStyle name="S1-2 8" xfId="1011"/>
    <cellStyle name="S1-2 9" xfId="340"/>
    <cellStyle name="S1-3" xfId="2289"/>
    <cellStyle name="S1-3 2" xfId="1892"/>
    <cellStyle name="S1-4" xfId="117"/>
    <cellStyle name="S1-4 10" xfId="1556"/>
    <cellStyle name="S1-4 11" xfId="1525"/>
    <cellStyle name="S1-4 12" xfId="392"/>
    <cellStyle name="S1-4 13" xfId="1402"/>
    <cellStyle name="S1-4 14" xfId="1378"/>
    <cellStyle name="S1-4 15" xfId="2200"/>
    <cellStyle name="S1-4 16" xfId="3526"/>
    <cellStyle name="S1-4 17" xfId="2212"/>
    <cellStyle name="S1-4 18" xfId="3545"/>
    <cellStyle name="S1-4 19" xfId="677"/>
    <cellStyle name="S1-4 2" xfId="360"/>
    <cellStyle name="S1-4 2 2" xfId="982"/>
    <cellStyle name="S1-4 20" xfId="2201"/>
    <cellStyle name="S1-4 21" xfId="3525"/>
    <cellStyle name="S1-4 22" xfId="2213"/>
    <cellStyle name="S1-4 3" xfId="430"/>
    <cellStyle name="S1-4 3 2" xfId="2743"/>
    <cellStyle name="S1-4 4" xfId="2969"/>
    <cellStyle name="S1-4 5" xfId="3627"/>
    <cellStyle name="S1-4 6" xfId="551"/>
    <cellStyle name="S1-4 7" xfId="451"/>
    <cellStyle name="S1-4 8" xfId="2752"/>
    <cellStyle name="S1-4 9" xfId="1710"/>
    <cellStyle name="S1-5" xfId="1390"/>
    <cellStyle name="S1-5 10" xfId="779"/>
    <cellStyle name="S1-5 11" xfId="1977"/>
    <cellStyle name="S1-5 12" xfId="137"/>
    <cellStyle name="S1-5 13" xfId="3479"/>
    <cellStyle name="S1-5 14" xfId="3639"/>
    <cellStyle name="S1-5 15" xfId="2331"/>
    <cellStyle name="S1-5 16" xfId="1220"/>
    <cellStyle name="S1-5 17" xfId="2108"/>
    <cellStyle name="S1-5 18" xfId="930"/>
    <cellStyle name="S1-5 19" xfId="2101"/>
    <cellStyle name="S1-5 2" xfId="1009"/>
    <cellStyle name="S1-5 2 2" xfId="629"/>
    <cellStyle name="S1-5 20" xfId="2330"/>
    <cellStyle name="S1-5 21" xfId="1219"/>
    <cellStyle name="S1-5 22" xfId="2109"/>
    <cellStyle name="S1-5 3" xfId="469"/>
    <cellStyle name="S1-5 3 2" xfId="3243"/>
    <cellStyle name="S1-5 4" xfId="1997"/>
    <cellStyle name="S1-5 5" xfId="1156"/>
    <cellStyle name="S1-5 6" xfId="1302"/>
    <cellStyle name="S1-5 7" xfId="1186"/>
    <cellStyle name="S1-5 8" xfId="3454"/>
    <cellStyle name="S1-5 9" xfId="351"/>
    <cellStyle name="S1-6" xfId="3676"/>
    <cellStyle name="S1-6 10" xfId="3882"/>
    <cellStyle name="S1-6 11" xfId="1125"/>
    <cellStyle name="S1-6 12" xfId="2313"/>
    <cellStyle name="S1-6 13" xfId="2139"/>
    <cellStyle name="S1-6 14" xfId="3502"/>
    <cellStyle name="S1-6 15" xfId="1435"/>
    <cellStyle name="S1-6 16" xfId="465"/>
    <cellStyle name="S1-6 17" xfId="1440"/>
    <cellStyle name="S1-6 18" xfId="1451"/>
    <cellStyle name="S1-6 19" xfId="1508"/>
    <cellStyle name="S1-6 2" xfId="2699"/>
    <cellStyle name="S1-6 2 2" xfId="1884"/>
    <cellStyle name="S1-6 20" xfId="1434"/>
    <cellStyle name="S1-6 21" xfId="464"/>
    <cellStyle name="S1-6 22" xfId="1439"/>
    <cellStyle name="S1-6 3" xfId="2825"/>
    <cellStyle name="S1-6 3 2" xfId="1546"/>
    <cellStyle name="S1-6 4" xfId="2415"/>
    <cellStyle name="S1-6 5" xfId="1"/>
    <cellStyle name="S1-6 6" xfId="2474"/>
    <cellStyle name="S1-6 7" xfId="534"/>
    <cellStyle name="S1-6 8" xfId="1163"/>
    <cellStyle name="S1-6 9" xfId="3111"/>
    <cellStyle name="百分比 2" xfId="1592"/>
    <cellStyle name="百分比 2 10" xfId="1137"/>
    <cellStyle name="百分比 2 11" xfId="3303"/>
    <cellStyle name="百分比 2 12" xfId="2548"/>
    <cellStyle name="百分比 2 13" xfId="2785"/>
    <cellStyle name="百分比 2 14" xfId="1822"/>
    <cellStyle name="百分比 2 15" xfId="3910"/>
    <cellStyle name="百分比 2 16" xfId="1045"/>
    <cellStyle name="百分比 2 17" xfId="1657"/>
    <cellStyle name="百分比 2 18" xfId="2461"/>
    <cellStyle name="百分比 2 19" xfId="3762"/>
    <cellStyle name="百分比 2 2" xfId="827"/>
    <cellStyle name="百分比 2 2 2" xfId="1151"/>
    <cellStyle name="百分比 2 20" xfId="3909"/>
    <cellStyle name="百分比 2 21" xfId="1044"/>
    <cellStyle name="百分比 2 22" xfId="1658"/>
    <cellStyle name="百分比 2 3" xfId="1403"/>
    <cellStyle name="百分比 2 4" xfId="1381"/>
    <cellStyle name="百分比 2 5" xfId="1241"/>
    <cellStyle name="百分比 2 6" xfId="3390"/>
    <cellStyle name="百分比 2 7" xfId="1959"/>
    <cellStyle name="百分比 2 8" xfId="587"/>
    <cellStyle name="百分比 2 9" xfId="2848"/>
    <cellStyle name="百分比 3" xfId="3321"/>
    <cellStyle name="百分比 3 2" xfId="2982"/>
    <cellStyle name="百分比 4" xfId="1788"/>
    <cellStyle name="百分比 4 2" xfId="1809"/>
    <cellStyle name="百分比 5" xfId="2337"/>
    <cellStyle name="百分比 5 2" xfId="3148"/>
    <cellStyle name="捠壿 [0.00]_TABLE 3" xfId="1066"/>
    <cellStyle name="捠壿_TABLE 3" xfId="490"/>
    <cellStyle name="表标题" xfId="566"/>
    <cellStyle name="表标题 10" xfId="1924"/>
    <cellStyle name="表标题 10 2" xfId="3481"/>
    <cellStyle name="表标题 10 3" xfId="3056"/>
    <cellStyle name="表标题 10 4" xfId="2714"/>
    <cellStyle name="表标题 10 5" xfId="361"/>
    <cellStyle name="表标题 10 6" xfId="356"/>
    <cellStyle name="表标题 11" xfId="946"/>
    <cellStyle name="表标题 11 2" xfId="3216"/>
    <cellStyle name="表标题 11 3" xfId="3328"/>
    <cellStyle name="表标题 11 4" xfId="1536"/>
    <cellStyle name="表标题 11 5" xfId="2626"/>
    <cellStyle name="表标题 11 6" xfId="2045"/>
    <cellStyle name="表标题 12" xfId="3972"/>
    <cellStyle name="表标题 12 2" xfId="3829"/>
    <cellStyle name="表标题 12 3" xfId="557"/>
    <cellStyle name="表标题 12 4" xfId="1509"/>
    <cellStyle name="表标题 12 5" xfId="1527"/>
    <cellStyle name="表标题 12 6" xfId="1966"/>
    <cellStyle name="表标题 13" xfId="3348"/>
    <cellStyle name="表标题 13 2" xfId="2087"/>
    <cellStyle name="表标题 13 3" xfId="794"/>
    <cellStyle name="表标题 13 4" xfId="3748"/>
    <cellStyle name="表标题 13 5" xfId="866"/>
    <cellStyle name="表标题 13 6" xfId="819"/>
    <cellStyle name="表标题 2" xfId="2433"/>
    <cellStyle name="表标题 2 2" xfId="730"/>
    <cellStyle name="表标题 2 3" xfId="3102"/>
    <cellStyle name="表标题 2 4" xfId="3712"/>
    <cellStyle name="表标题 2 5" xfId="2292"/>
    <cellStyle name="表标题 2 6" xfId="787"/>
    <cellStyle name="表标题 3" xfId="110"/>
    <cellStyle name="表标题 3 2" xfId="750"/>
    <cellStyle name="表标题 3 3" xfId="3713"/>
    <cellStyle name="表标题 3 4" xfId="2140"/>
    <cellStyle name="表标题 3 5" xfId="3841"/>
    <cellStyle name="表标题 3 6" xfId="194"/>
    <cellStyle name="表标题 4" xfId="2819"/>
    <cellStyle name="表标题 4 2" xfId="3816"/>
    <cellStyle name="表标题 4 3" xfId="3940"/>
    <cellStyle name="表标题 4 4" xfId="3053"/>
    <cellStyle name="表标题 4 5" xfId="237"/>
    <cellStyle name="表标题 4 6" xfId="3996"/>
    <cellStyle name="表标题 5" xfId="421"/>
    <cellStyle name="表标题 5 2" xfId="2503"/>
    <cellStyle name="表标题 5 3" xfId="3690"/>
    <cellStyle name="表标题 5 4" xfId="1467"/>
    <cellStyle name="表标题 5 5" xfId="3469"/>
    <cellStyle name="表标题 5 6" xfId="622"/>
    <cellStyle name="表标题 6" xfId="1296"/>
    <cellStyle name="表标题 6 2" xfId="1247"/>
    <cellStyle name="表标题 6 3" xfId="3062"/>
    <cellStyle name="表标题 6 4" xfId="545"/>
    <cellStyle name="表标题 6 5" xfId="3757"/>
    <cellStyle name="表标题 6 6" xfId="3188"/>
    <cellStyle name="表标题 7" xfId="1425"/>
    <cellStyle name="表标题 7 2" xfId="3085"/>
    <cellStyle name="表标题 7 3" xfId="1420"/>
    <cellStyle name="表标题 7 4" xfId="2871"/>
    <cellStyle name="表标题 7 5" xfId="2956"/>
    <cellStyle name="表标题 7 6" xfId="669"/>
    <cellStyle name="表标题 8" xfId="2635"/>
    <cellStyle name="表标题 8 2" xfId="3192"/>
    <cellStyle name="表标题 8 3" xfId="1540"/>
    <cellStyle name="表标题 8 4" xfId="3126"/>
    <cellStyle name="表标题 8 5" xfId="3584"/>
    <cellStyle name="表标题 8 6" xfId="526"/>
    <cellStyle name="表标题 9" xfId="2932"/>
    <cellStyle name="表标题 9 2" xfId="3061"/>
    <cellStyle name="表标题 9 3" xfId="1700"/>
    <cellStyle name="表标题 9 4" xfId="2391"/>
    <cellStyle name="表标题 9 5" xfId="744"/>
    <cellStyle name="表标题 9 6" xfId="3104"/>
    <cellStyle name="差_00-2013沿海经济带整理20120817" xfId="1305"/>
    <cellStyle name="差_00-2013沿海经济带整理20120817 2" xfId="1581"/>
    <cellStyle name="差_00-2013沿海经济带整理20120817 2 2" xfId="2712"/>
    <cellStyle name="差_00-2013沿海经济带整理20120817 2 3" xfId="3923"/>
    <cellStyle name="差_00-2013沿海经济带整理20120817 2 4" xfId="1068"/>
    <cellStyle name="差_00-2013沿海经济带整理20120817 3" xfId="2004"/>
    <cellStyle name="差_00-2013沿海经济带整理20120817 4" xfId="3959"/>
    <cellStyle name="差_00-2013沿海经济带整理20120817 5" xfId="344"/>
    <cellStyle name="差_2008界河项目" xfId="3800"/>
    <cellStyle name="差_2008界河项目 10" xfId="301"/>
    <cellStyle name="差_2008界河项目 10 2" xfId="3733"/>
    <cellStyle name="差_2008界河项目 10 3" xfId="2195"/>
    <cellStyle name="差_2008界河项目 10 4" xfId="544"/>
    <cellStyle name="差_2008界河项目 10 5" xfId="676"/>
    <cellStyle name="差_2008界河项目 10 6" xfId="838"/>
    <cellStyle name="差_2008界河项目 11" xfId="1678"/>
    <cellStyle name="差_2008界河项目 11 2" xfId="1926"/>
    <cellStyle name="差_2008界河项目 11 3" xfId="1444"/>
    <cellStyle name="差_2008界河项目 11 4" xfId="250"/>
    <cellStyle name="差_2008界河项目 11 5" xfId="2286"/>
    <cellStyle name="差_2008界河项目 11 6" xfId="3706"/>
    <cellStyle name="差_2008界河项目 12" xfId="1980"/>
    <cellStyle name="差_2008界河项目 12 2" xfId="2693"/>
    <cellStyle name="差_2008界河项目 12 3" xfId="1173"/>
    <cellStyle name="差_2008界河项目 12 4" xfId="415"/>
    <cellStyle name="差_2008界河项目 12 5" xfId="541"/>
    <cellStyle name="差_2008界河项目 12 6" xfId="278"/>
    <cellStyle name="差_2008界河项目 13" xfId="3904"/>
    <cellStyle name="差_2008界河项目 13 2" xfId="2349"/>
    <cellStyle name="差_2008界河项目 13 3" xfId="460"/>
    <cellStyle name="差_2008界河项目 13 4" xfId="2146"/>
    <cellStyle name="差_2008界河项目 13 5" xfId="256"/>
    <cellStyle name="差_2008界河项目 13 6" xfId="2777"/>
    <cellStyle name="差_2008界河项目 2" xfId="1521"/>
    <cellStyle name="差_2008界河项目 2 2" xfId="3671"/>
    <cellStyle name="差_2008界河项目 2 3" xfId="442"/>
    <cellStyle name="差_2008界河项目 2 4" xfId="3619"/>
    <cellStyle name="差_2008界河项目 2 5" xfId="857"/>
    <cellStyle name="差_2008界河项目 2 6" xfId="1023"/>
    <cellStyle name="差_2008界河项目 3" xfId="1582"/>
    <cellStyle name="差_2008界河项目 3 2" xfId="1377"/>
    <cellStyle name="差_2008界河项目 3 3" xfId="324"/>
    <cellStyle name="差_2008界河项目 3 4" xfId="725"/>
    <cellStyle name="差_2008界河项目 3 5" xfId="1358"/>
    <cellStyle name="差_2008界河项目 3 6" xfId="3884"/>
    <cellStyle name="差_2008界河项目 3 7" xfId="1766"/>
    <cellStyle name="差_2008界河项目 4" xfId="2003"/>
    <cellStyle name="差_2008界河项目 4 2" xfId="45"/>
    <cellStyle name="差_2008界河项目 4 3" xfId="2801"/>
    <cellStyle name="差_2008界河项目 4 4" xfId="2447"/>
    <cellStyle name="差_2008界河项目 4 5" xfId="3231"/>
    <cellStyle name="差_2008界河项目 4 6" xfId="3256"/>
    <cellStyle name="差_2008界河项目 5" xfId="2833"/>
    <cellStyle name="差_2008界河项目 5 2" xfId="1039"/>
    <cellStyle name="差_2008界河项目 5 3" xfId="3100"/>
    <cellStyle name="差_2008界河项目 5 4" xfId="3862"/>
    <cellStyle name="差_2008界河项目 5 5" xfId="65"/>
    <cellStyle name="差_2008界河项目 5 6" xfId="2808"/>
    <cellStyle name="差_2008界河项目 6" xfId="1762"/>
    <cellStyle name="差_2008界河项目 6 2" xfId="3131"/>
    <cellStyle name="差_2008界河项目 6 3" xfId="2839"/>
    <cellStyle name="差_2008界河项目 6 4" xfId="374"/>
    <cellStyle name="差_2008界河项目 6 5" xfId="760"/>
    <cellStyle name="差_2008界河项目 6 6" xfId="1935"/>
    <cellStyle name="差_2008界河项目 7" xfId="3722"/>
    <cellStyle name="差_2008界河项目 7 2" xfId="2981"/>
    <cellStyle name="差_2008界河项目 7 3" xfId="92"/>
    <cellStyle name="差_2008界河项目 7 4" xfId="1846"/>
    <cellStyle name="差_2008界河项目 7 5" xfId="3873"/>
    <cellStyle name="差_2008界河项目 7 6" xfId="3572"/>
    <cellStyle name="差_2008界河项目 8" xfId="89"/>
    <cellStyle name="差_2008界河项目 8 2" xfId="224"/>
    <cellStyle name="差_2008界河项目 8 3" xfId="3788"/>
    <cellStyle name="差_2008界河项目 8 4" xfId="1886"/>
    <cellStyle name="差_2008界河项目 8 5" xfId="3139"/>
    <cellStyle name="差_2008界河项目 8 6" xfId="3745"/>
    <cellStyle name="差_2008界河项目 9" xfId="3939"/>
    <cellStyle name="差_2008界河项目 9 2" xfId="225"/>
    <cellStyle name="差_2008界河项目 9 3" xfId="941"/>
    <cellStyle name="差_2008界河项目 9 4" xfId="14"/>
    <cellStyle name="差_2008界河项目 9 5" xfId="1075"/>
    <cellStyle name="差_2008界河项目 9 6" xfId="3571"/>
    <cellStyle name="差_2008年公路建设计划（定稿080202）核对会改" xfId="381"/>
    <cellStyle name="差_2008年公路建设计划（定稿080202）核对会改 10" xfId="3392"/>
    <cellStyle name="差_2008年公路建设计划（定稿080202）核对会改 10 2" xfId="2343"/>
    <cellStyle name="差_2008年公路建设计划（定稿080202）核对会改 10 3" xfId="2417"/>
    <cellStyle name="差_2008年公路建设计划（定稿080202）核对会改 10 4" xfId="2202"/>
    <cellStyle name="差_2008年公路建设计划（定稿080202）核对会改 10 5" xfId="114"/>
    <cellStyle name="差_2008年公路建设计划（定稿080202）核对会改 10 6" xfId="3503"/>
    <cellStyle name="差_2008年公路建设计划（定稿080202）核对会改 11" xfId="269"/>
    <cellStyle name="差_2008年公路建设计划（定稿080202）核对会改 11 2" xfId="1187"/>
    <cellStyle name="差_2008年公路建设计划（定稿080202）核对会改 11 3" xfId="845"/>
    <cellStyle name="差_2008年公路建设计划（定稿080202）核对会改 11 4" xfId="354"/>
    <cellStyle name="差_2008年公路建设计划（定稿080202）核对会改 11 5" xfId="24"/>
    <cellStyle name="差_2008年公路建设计划（定稿080202）核对会改 11 6" xfId="1019"/>
    <cellStyle name="差_2008年公路建设计划（定稿080202）核对会改 12" xfId="695"/>
    <cellStyle name="差_2008年公路建设计划（定稿080202）核对会改 12 2" xfId="140"/>
    <cellStyle name="差_2008年公路建设计划（定稿080202）核对会改 12 3" xfId="1951"/>
    <cellStyle name="差_2008年公路建设计划（定稿080202）核对会改 12 4" xfId="2865"/>
    <cellStyle name="差_2008年公路建设计划（定稿080202）核对会改 12 5" xfId="2385"/>
    <cellStyle name="差_2008年公路建设计划（定稿080202）核对会改 12 6" xfId="1062"/>
    <cellStyle name="差_2008年公路建设计划（定稿080202）核对会改 13" xfId="1611"/>
    <cellStyle name="差_2008年公路建设计划（定稿080202）核对会改 13 2" xfId="754"/>
    <cellStyle name="差_2008年公路建设计划（定稿080202）核对会改 13 3" xfId="3769"/>
    <cellStyle name="差_2008年公路建设计划（定稿080202）核对会改 13 4" xfId="937"/>
    <cellStyle name="差_2008年公路建设计划（定稿080202）核对会改 13 5" xfId="2479"/>
    <cellStyle name="差_2008年公路建设计划（定稿080202）核对会改 13 6" xfId="3872"/>
    <cellStyle name="差_2008年公路建设计划（定稿080202）核对会改 2" xfId="2105"/>
    <cellStyle name="差_2008年公路建设计划（定稿080202）核对会改 2 2" xfId="10"/>
    <cellStyle name="差_2008年公路建设计划（定稿080202）核对会改 2 3" xfId="3330"/>
    <cellStyle name="差_2008年公路建设计划（定稿080202）核对会改 2 4" xfId="1760"/>
    <cellStyle name="差_2008年公路建设计划（定稿080202）核对会改 2 4 2" xfId="1866"/>
    <cellStyle name="差_2008年公路建设计划（定稿080202）核对会改 2 5" xfId="3462"/>
    <cellStyle name="差_2008年公路建设计划（定稿080202）核对会改 2 6" xfId="3323"/>
    <cellStyle name="差_2008年公路建设计划（定稿080202）核对会改 3" xfId="2807"/>
    <cellStyle name="差_2008年公路建设计划（定稿080202）核对会改 3 2" xfId="2"/>
    <cellStyle name="差_2008年公路建设计划（定稿080202）核对会改 3 3" xfId="1829"/>
    <cellStyle name="差_2008年公路建设计划（定稿080202）核对会改 3 4" xfId="3868"/>
    <cellStyle name="差_2008年公路建设计划（定稿080202）核对会改 3 5" xfId="2899"/>
    <cellStyle name="差_2008年公路建设计划（定稿080202）核对会改 3 6" xfId="3338"/>
    <cellStyle name="差_2008年公路建设计划（定稿080202）核对会改 4" xfId="2103"/>
    <cellStyle name="差_2008年公路建设计划（定稿080202）核对会改 4 2" xfId="1757"/>
    <cellStyle name="差_2008年公路建设计划（定稿080202）核对会改 4 3" xfId="1583"/>
    <cellStyle name="差_2008年公路建设计划（定稿080202）核对会改 4 4" xfId="84"/>
    <cellStyle name="差_2008年公路建设计划（定稿080202）核对会改 4 5" xfId="1004"/>
    <cellStyle name="差_2008年公路建设计划（定稿080202）核对会改 4 6" xfId="3695"/>
    <cellStyle name="差_2008年公路建设计划（定稿080202）核对会改 5" xfId="1781"/>
    <cellStyle name="差_2008年公路建设计划（定稿080202）核对会改 5 2" xfId="1624"/>
    <cellStyle name="差_2008年公路建设计划（定稿080202）核对会改 5 3" xfId="1577"/>
    <cellStyle name="差_2008年公路建设计划（定稿080202）核对会改 5 4" xfId="1081"/>
    <cellStyle name="差_2008年公路建设计划（定稿080202）核对会改 5 5" xfId="572"/>
    <cellStyle name="差_2008年公路建设计划（定稿080202）核对会改 5 6" xfId="1119"/>
    <cellStyle name="差_2008年公路建设计划（定稿080202）核对会改 6" xfId="3411"/>
    <cellStyle name="差_2008年公路建设计划（定稿080202）核对会改 6 2" xfId="1735"/>
    <cellStyle name="差_2008年公路建设计划（定稿080202）核对会改 6 3" xfId="2010"/>
    <cellStyle name="差_2008年公路建设计划（定稿080202）核对会改 6 4" xfId="314"/>
    <cellStyle name="差_2008年公路建设计划（定稿080202）核对会改 6 5" xfId="1784"/>
    <cellStyle name="差_2008年公路建设计划（定稿080202）核对会改 6 6" xfId="993"/>
    <cellStyle name="差_2008年公路建设计划（定稿080202）核对会改 7" xfId="3448"/>
    <cellStyle name="差_2008年公路建设计划（定稿080202）核对会改 7 2" xfId="145"/>
    <cellStyle name="差_2008年公路建设计划（定稿080202）核对会改 7 3" xfId="3379"/>
    <cellStyle name="差_2008年公路建设计划（定稿080202）核对会改 7 4" xfId="172"/>
    <cellStyle name="差_2008年公路建设计划（定稿080202）核对会改 7 5" xfId="2663"/>
    <cellStyle name="差_2008年公路建设计划（定稿080202）核对会改 7 6" xfId="505"/>
    <cellStyle name="差_2008年公路建设计划（定稿080202）核对会改 8" xfId="3984"/>
    <cellStyle name="差_2008年公路建设计划（定稿080202）核对会改 8 2" xfId="3642"/>
    <cellStyle name="差_2008年公路建设计划（定稿080202）核对会改 8 3" xfId="3756"/>
    <cellStyle name="差_2008年公路建设计划（定稿080202）核对会改 8 4" xfId="3189"/>
    <cellStyle name="差_2008年公路建设计划（定稿080202）核对会改 8 5" xfId="325"/>
    <cellStyle name="差_2008年公路建设计划（定稿080202）核对会改 8 6" xfId="1702"/>
    <cellStyle name="差_2008年公路建设计划（定稿080202）核对会改 9" xfId="2617"/>
    <cellStyle name="差_2008年公路建设计划（定稿080202）核对会改 9 2" xfId="1266"/>
    <cellStyle name="差_2008年公路建设计划（定稿080202）核对会改 9 3" xfId="2957"/>
    <cellStyle name="差_2008年公路建设计划（定稿080202）核对会改 9 4" xfId="668"/>
    <cellStyle name="差_2008年公路建设计划（定稿080202）核对会改 9 5" xfId="1457"/>
    <cellStyle name="差_2008年公路建设计划（定稿080202）核对会改 9 6" xfId="459"/>
    <cellStyle name="差_2008年公路建设计划（下达计划版）" xfId="1122"/>
    <cellStyle name="差_2008年公路建设计划（下达计划版） 10" xfId="2667"/>
    <cellStyle name="差_2008年公路建设计划（下达计划版） 10 2" xfId="1799"/>
    <cellStyle name="差_2008年公路建设计划（下达计划版） 10 3" xfId="1502"/>
    <cellStyle name="差_2008年公路建设计划（下达计划版） 10 4" xfId="2051"/>
    <cellStyle name="差_2008年公路建设计划（下达计划版） 10 5" xfId="1309"/>
    <cellStyle name="差_2008年公路建设计划（下达计划版） 10 6" xfId="1863"/>
    <cellStyle name="差_2008年公路建设计划（下达计划版） 11" xfId="3590"/>
    <cellStyle name="差_2008年公路建设计划（下达计划版） 11 2" xfId="3805"/>
    <cellStyle name="差_2008年公路建设计划（下达计划版） 11 3" xfId="2676"/>
    <cellStyle name="差_2008年公路建设计划（下达计划版） 11 4" xfId="3581"/>
    <cellStyle name="差_2008年公路建设计划（下达计划版） 11 5" xfId="3840"/>
    <cellStyle name="差_2008年公路建设计划（下达计划版） 11 6" xfId="1328"/>
    <cellStyle name="差_2008年公路建设计划（下达计划版） 12" xfId="2058"/>
    <cellStyle name="差_2008年公路建设计划（下达计划版） 12 2" xfId="3227"/>
    <cellStyle name="差_2008年公路建设计划（下达计划版） 12 3" xfId="1858"/>
    <cellStyle name="差_2008年公路建设计划（下达计划版） 12 4" xfId="75"/>
    <cellStyle name="差_2008年公路建设计划（下达计划版） 12 5" xfId="1254"/>
    <cellStyle name="差_2008年公路建设计划（下达计划版） 12 6" xfId="3950"/>
    <cellStyle name="差_2008年公路建设计划（下达计划版） 13" xfId="780"/>
    <cellStyle name="差_2008年公路建设计划（下达计划版） 13 2" xfId="3876"/>
    <cellStyle name="差_2008年公路建设计划（下达计划版） 13 3" xfId="3607"/>
    <cellStyle name="差_2008年公路建设计划（下达计划版） 13 4" xfId="3072"/>
    <cellStyle name="差_2008年公路建设计划（下达计划版） 13 5" xfId="18"/>
    <cellStyle name="差_2008年公路建设计划（下达计划版） 13 6" xfId="686"/>
    <cellStyle name="差_2008年公路建设计划（下达计划版） 2" xfId="2055"/>
    <cellStyle name="差_2008年公路建设计划（下达计划版） 2 2" xfId="1481"/>
    <cellStyle name="差_2008年公路建设计划（下达计划版） 2 3" xfId="2581"/>
    <cellStyle name="差_2008年公路建设计划（下达计划版） 2 4" xfId="3717"/>
    <cellStyle name="差_2008年公路建设计划（下达计划版） 2 4 2" xfId="2392"/>
    <cellStyle name="差_2008年公路建设计划（下达计划版） 2 5" xfId="3583"/>
    <cellStyle name="差_2008年公路建设计划（下达计划版） 2 6" xfId="1093"/>
    <cellStyle name="差_2008年公路建设计划（下达计划版） 3" xfId="2484"/>
    <cellStyle name="差_2008年公路建设计划（下达计划版） 3 2" xfId="663"/>
    <cellStyle name="差_2008年公路建设计划（下达计划版） 3 3" xfId="2774"/>
    <cellStyle name="差_2008年公路建设计划（下达计划版） 3 4" xfId="2390"/>
    <cellStyle name="差_2008年公路建设计划（下达计划版） 3 5" xfId="228"/>
    <cellStyle name="差_2008年公路建设计划（下达计划版） 3 6" xfId="2254"/>
    <cellStyle name="差_2008年公路建设计划（下达计划版） 4" xfId="1285"/>
    <cellStyle name="差_2008年公路建设计划（下达计划版） 4 2" xfId="2352"/>
    <cellStyle name="差_2008年公路建设计划（下达计划版） 4 3" xfId="1321"/>
    <cellStyle name="差_2008年公路建设计划（下达计划版） 4 4" xfId="118"/>
    <cellStyle name="差_2008年公路建设计划（下达计划版） 4 5" xfId="2988"/>
    <cellStyle name="差_2008年公路建设计划（下达计划版） 4 6" xfId="3832"/>
    <cellStyle name="差_2008年公路建设计划（下达计划版） 5" xfId="1680"/>
    <cellStyle name="差_2008年公路建设计划（下达计划版） 5 2" xfId="152"/>
    <cellStyle name="差_2008年公路建设计划（下达计划版） 5 3" xfId="2963"/>
    <cellStyle name="差_2008年公路建设计划（下达计划版） 5 4" xfId="2542"/>
    <cellStyle name="差_2008年公路建设计划（下达计划版） 5 5" xfId="2340"/>
    <cellStyle name="差_2008年公路建设计划（下达计划版） 5 6" xfId="3434"/>
    <cellStyle name="差_2008年公路建设计划（下达计划版） 6" xfId="2513"/>
    <cellStyle name="差_2008年公路建设计划（下达计划版） 6 2" xfId="603"/>
    <cellStyle name="差_2008年公路建设计划（下达计划版） 6 3" xfId="1240"/>
    <cellStyle name="差_2008年公路建设计划（下达计划版） 6 4" xfId="2530"/>
    <cellStyle name="差_2008年公路建设计划（下达计划版） 6 5" xfId="2020"/>
    <cellStyle name="差_2008年公路建设计划（下达计划版） 6 6" xfId="233"/>
    <cellStyle name="差_2008年公路建设计划（下达计划版） 7" xfId="2260"/>
    <cellStyle name="差_2008年公路建设计划（下达计划版） 7 2" xfId="282"/>
    <cellStyle name="差_2008年公路建设计划（下达计划版） 7 3" xfId="1273"/>
    <cellStyle name="差_2008年公路建设计划（下达计划版） 7 4" xfId="3134"/>
    <cellStyle name="差_2008年公路建设计划（下达计划版） 7 5" xfId="2633"/>
    <cellStyle name="差_2008年公路建设计划（下达计划版） 7 6" xfId="3700"/>
    <cellStyle name="差_2008年公路建设计划（下达计划版） 8" xfId="881"/>
    <cellStyle name="差_2008年公路建设计划（下达计划版） 8 2" xfId="2401"/>
    <cellStyle name="差_2008年公路建设计划（下达计划版） 8 3" xfId="2280"/>
    <cellStyle name="差_2008年公路建设计划（下达计划版） 8 4" xfId="1882"/>
    <cellStyle name="差_2008年公路建设计划（下达计划版） 8 5" xfId="2043"/>
    <cellStyle name="差_2008年公路建设计划（下达计划版） 8 6" xfId="273"/>
    <cellStyle name="差_2008年公路建设计划（下达计划版） 9" xfId="434"/>
    <cellStyle name="差_2008年公路建设计划（下达计划版） 9 2" xfId="1190"/>
    <cellStyle name="差_2008年公路建设计划（下达计划版） 9 3" xfId="693"/>
    <cellStyle name="差_2008年公路建设计划（下达计划版） 9 4" xfId="1545"/>
    <cellStyle name="差_2008年公路建设计划（下达计划版） 9 5" xfId="1383"/>
    <cellStyle name="差_2008年公路建设计划（下达计划版） 9 6" xfId="470"/>
    <cellStyle name="差_2008年公路建议计划空白表部" xfId="213"/>
    <cellStyle name="差_2008年公路建议计划空白表部 2" xfId="3523"/>
    <cellStyle name="差_2008年公路建议计划空白表部_2009年追加及调整计划(枢纽、国防)" xfId="3301"/>
    <cellStyle name="差_2008年公路建议计划空白表部_2009年追加及调整计划(枢纽、国防) 2" xfId="2084"/>
    <cellStyle name="差_2008年农村公路计划（下达计划版）" xfId="1888"/>
    <cellStyle name="差_2008年农村公路计划（下达计划版） 10" xfId="3031"/>
    <cellStyle name="差_2008年农村公路计划（下达计划版） 10 2" xfId="1602"/>
    <cellStyle name="差_2008年农村公路计划（下达计划版） 10 3" xfId="2734"/>
    <cellStyle name="差_2008年农村公路计划（下达计划版） 10 4" xfId="577"/>
    <cellStyle name="差_2008年农村公路计划（下达计划版） 10 5" xfId="3799"/>
    <cellStyle name="差_2008年农村公路计划（下达计划版） 10 6" xfId="373"/>
    <cellStyle name="差_2008年农村公路计划（下达计划版） 11" xfId="2424"/>
    <cellStyle name="差_2008年农村公路计划（下达计划版） 11 2" xfId="1566"/>
    <cellStyle name="差_2008年农村公路计划（下达计划版） 11 3" xfId="1442"/>
    <cellStyle name="差_2008年农村公路计划（下达计划版） 11 4" xfId="2151"/>
    <cellStyle name="差_2008年农村公路计划（下达计划版） 11 5" xfId="850"/>
    <cellStyle name="差_2008年农村公路计划（下达计划版） 11 6" xfId="826"/>
    <cellStyle name="差_2008年农村公路计划（下达计划版） 12" xfId="2161"/>
    <cellStyle name="差_2008年农村公路计划（下达计划版） 12 2" xfId="2171"/>
    <cellStyle name="差_2008年农村公路计划（下达计划版） 12 3" xfId="1167"/>
    <cellStyle name="差_2008年农村公路计划（下达计划版） 12 4" xfId="513"/>
    <cellStyle name="差_2008年农村公路计划（下达计划版） 12 5" xfId="591"/>
    <cellStyle name="差_2008年农村公路计划（下达计划版） 12 6" xfId="2984"/>
    <cellStyle name="差_2008年农村公路计划（下达计划版） 13" xfId="2529"/>
    <cellStyle name="差_2008年农村公路计划（下达计划版） 13 2" xfId="1706"/>
    <cellStyle name="差_2008年农村公路计划（下达计划版） 13 3" xfId="793"/>
    <cellStyle name="差_2008年农村公路计划（下达计划版） 13 4" xfId="2367"/>
    <cellStyle name="差_2008年农村公路计划（下达计划版） 13 5" xfId="1627"/>
    <cellStyle name="差_2008年农村公路计划（下达计划版） 13 6" xfId="1810"/>
    <cellStyle name="差_2008年农村公路计划（下达计划版） 2" xfId="503"/>
    <cellStyle name="差_2008年农村公路计划（下达计划版） 2 2" xfId="554"/>
    <cellStyle name="差_2008年农村公路计划（下达计划版） 2 3" xfId="3686"/>
    <cellStyle name="差_2008年农村公路计划（下达计划版） 2 4" xfId="1962"/>
    <cellStyle name="差_2008年农村公路计划（下达计划版） 2 5" xfId="832"/>
    <cellStyle name="差_2008年农村公路计划（下达计划版） 2 6" xfId="2717"/>
    <cellStyle name="差_2008年农村公路计划（下达计划版） 3" xfId="79"/>
    <cellStyle name="差_2008年农村公路计划（下达计划版） 3 2" xfId="1356"/>
    <cellStyle name="差_2008年农村公路计划（下达计划版） 3 3" xfId="1797"/>
    <cellStyle name="差_2008年农村公路计划（下达计划版） 3 4" xfId="3306"/>
    <cellStyle name="差_2008年农村公路计划（下达计划版） 3 5" xfId="1975"/>
    <cellStyle name="差_2008年农村公路计划（下达计划版） 3 6" xfId="1310"/>
    <cellStyle name="差_2008年农村公路计划（下达计划版） 3 7" xfId="1324"/>
    <cellStyle name="差_2008年农村公路计划（下达计划版） 4" xfId="612"/>
    <cellStyle name="差_2008年农村公路计划（下达计划版） 4 2" xfId="1423"/>
    <cellStyle name="差_2008年农村公路计划（下达计划版） 4 3" xfId="3208"/>
    <cellStyle name="差_2008年农村公路计划（下达计划版） 4 4" xfId="2677"/>
    <cellStyle name="差_2008年农村公路计划（下达计划版） 4 5" xfId="3026"/>
    <cellStyle name="差_2008年农村公路计划（下达计划版） 4 6" xfId="967"/>
    <cellStyle name="差_2008年农村公路计划（下达计划版） 5" xfId="727"/>
    <cellStyle name="差_2008年农村公路计划（下达计划版） 5 2" xfId="2600"/>
    <cellStyle name="差_2008年农村公路计划（下达计划版） 5 3" xfId="1034"/>
    <cellStyle name="差_2008年农村公路计划（下达计划版） 5 4" xfId="3779"/>
    <cellStyle name="差_2008年农村公路计划（下达计划版） 5 5" xfId="1227"/>
    <cellStyle name="差_2008年农村公路计划（下达计划版） 5 6" xfId="2668"/>
    <cellStyle name="差_2008年农村公路计划（下达计划版） 6" xfId="136"/>
    <cellStyle name="差_2008年农村公路计划（下达计划版） 6 2" xfId="3867"/>
    <cellStyle name="差_2008年农村公路计划（下达计划版） 6 3" xfId="1257"/>
    <cellStyle name="差_2008年农村公路计划（下达计划版） 6 4" xfId="863"/>
    <cellStyle name="差_2008年农村公路计划（下达计划版） 6 5" xfId="3074"/>
    <cellStyle name="差_2008年农村公路计划（下达计划版） 6 6" xfId="568"/>
    <cellStyle name="差_2008年农村公路计划（下达计划版） 7" xfId="3585"/>
    <cellStyle name="差_2008年农村公路计划（下达计划版） 7 2" xfId="1417"/>
    <cellStyle name="差_2008年农村公路计划（下达计划版） 7 3" xfId="3506"/>
    <cellStyle name="差_2008年农村公路计划（下达计划版） 7 4" xfId="2770"/>
    <cellStyle name="差_2008年农村公路计划（下达计划版） 7 5" xfId="2365"/>
    <cellStyle name="差_2008年农村公路计划（下达计划版） 7 6" xfId="539"/>
    <cellStyle name="差_2008年农村公路计划（下达计划版） 8" xfId="2573"/>
    <cellStyle name="差_2008年农村公路计划（下达计划版） 8 2" xfId="1225"/>
    <cellStyle name="差_2008年农村公路计划（下达计划版） 8 3" xfId="1477"/>
    <cellStyle name="差_2008年农村公路计划（下达计划版） 8 4" xfId="2925"/>
    <cellStyle name="差_2008年农村公路计划（下达计划版） 8 5" xfId="2079"/>
    <cellStyle name="差_2008年农村公路计划（下达计划版） 8 6" xfId="2173"/>
    <cellStyle name="差_2008年农村公路计划（下达计划版） 9" xfId="4029"/>
    <cellStyle name="差_2008年农村公路计划（下达计划版） 9 2" xfId="2380"/>
    <cellStyle name="差_2008年农村公路计划（下达计划版） 9 3" xfId="2582"/>
    <cellStyle name="差_2008年农村公路计划（下达计划版） 9 4" xfId="1963"/>
    <cellStyle name="差_2008年农村公路计划（下达计划版） 9 5" xfId="3656"/>
    <cellStyle name="差_2008年农村公路计划（下达计划版） 9 6" xfId="2245"/>
    <cellStyle name="差_2009路网结构改造工程建议计划表" xfId="168"/>
    <cellStyle name="差_2009路网结构改造工程建议计划表 2" xfId="1466"/>
    <cellStyle name="差_2009路网结构改造工程建议计划表_2009年追加及调整计划(枢纽、国防)" xfId="2949"/>
    <cellStyle name="差_2009路网结构改造工程建议计划表_2009年追加及调整计划(枢纽、国防) 2" xfId="2072"/>
    <cellStyle name="差_2009年计划初稿--黑龙江--公路反馈" xfId="3009"/>
    <cellStyle name="差_2009年计划初稿--黑龙江--公路反馈 2" xfId="1001"/>
    <cellStyle name="差_2009年计划初稿--黑龙江--公路反馈_2009年追加及调整计划(枢纽、国防)" xfId="481"/>
    <cellStyle name="差_2009年计划初稿--黑龙江--公路反馈_2009年追加及调整计划(枢纽、国防) 2" xfId="1470"/>
    <cellStyle name="差_2009年农村客运站计划(上报计划处定稿)(1)" xfId="3751"/>
    <cellStyle name="差_2009年农村客运站计划(上报计划处定稿)(1) 10" xfId="1282"/>
    <cellStyle name="差_2009年农村客运站计划(上报计划处定稿)(1) 10 2" xfId="717"/>
    <cellStyle name="差_2009年农村客运站计划(上报计划处定稿)(1) 10 3" xfId="476"/>
    <cellStyle name="差_2009年农村客运站计划(上报计划处定稿)(1) 10 4" xfId="395"/>
    <cellStyle name="差_2009年农村客运站计划(上报计划处定稿)(1) 10 5" xfId="1207"/>
    <cellStyle name="差_2009年农村客运站计划(上报计划处定稿)(1) 10 6" xfId="2649"/>
    <cellStyle name="差_2009年农村客运站计划(上报计划处定稿)(1) 11" xfId="1110"/>
    <cellStyle name="差_2009年农村客运站计划(上报计划处定稿)(1) 11 2" xfId="2294"/>
    <cellStyle name="差_2009年农村客运站计划(上报计划处定稿)(1) 11 3" xfId="685"/>
    <cellStyle name="差_2009年农村客运站计划(上报计划处定稿)(1) 11 4" xfId="2231"/>
    <cellStyle name="差_2009年农村客运站计划(上报计划处定稿)(1) 11 5" xfId="2495"/>
    <cellStyle name="差_2009年农村客运站计划(上报计划处定稿)(1) 11 6" xfId="2830"/>
    <cellStyle name="差_2009年农村客运站计划(上报计划处定稿)(1) 12" xfId="2514"/>
    <cellStyle name="差_2009年农村客运站计划(上报计划处定稿)(1) 12 2" xfId="1391"/>
    <cellStyle name="差_2009年农村客运站计划(上报计划处定稿)(1) 12 3" xfId="3674"/>
    <cellStyle name="差_2009年农村客运站计划(上报计划处定稿)(1) 12 4" xfId="719"/>
    <cellStyle name="差_2009年农村客运站计划(上报计划处定稿)(1) 12 5" xfId="1529"/>
    <cellStyle name="差_2009年农村客运站计划(上报计划处定稿)(1) 12 6" xfId="537"/>
    <cellStyle name="差_2009年农村客运站计划(上报计划处定稿)(1) 13" xfId="756"/>
    <cellStyle name="差_2009年农村客运站计划(上报计划处定稿)(1) 13 2" xfId="1145"/>
    <cellStyle name="差_2009年农村客运站计划(上报计划处定稿)(1) 13 3" xfId="2760"/>
    <cellStyle name="差_2009年农村客运站计划(上报计划处定稿)(1) 13 4" xfId="768"/>
    <cellStyle name="差_2009年农村客运站计划(上报计划处定稿)(1) 13 5" xfId="1385"/>
    <cellStyle name="差_2009年农村客运站计划(上报计划处定稿)(1) 13 6" xfId="1714"/>
    <cellStyle name="差_2009年农村客运站计划(上报计划处定稿)(1) 2" xfId="77"/>
    <cellStyle name="差_2009年农村客运站计划(上报计划处定稿)(1) 2 2" xfId="531"/>
    <cellStyle name="差_2009年农村客运站计划(上报计划处定稿)(1) 2 3" xfId="696"/>
    <cellStyle name="差_2009年农村客运站计划(上报计划处定稿)(1) 2 4" xfId="2437"/>
    <cellStyle name="差_2009年农村客运站计划(上报计划处定稿)(1) 2 4 2" xfId="2786"/>
    <cellStyle name="差_2009年农村客运站计划(上报计划处定稿)(1) 2 5" xfId="2545"/>
    <cellStyle name="差_2009年农村客运站计划(上报计划处定稿)(1) 2 6" xfId="38"/>
    <cellStyle name="差_2009年农村客运站计划(上报计划处定稿)(1) 3" xfId="43"/>
    <cellStyle name="差_2009年农村客运站计划(上报计划处定稿)(1) 3 2" xfId="3890"/>
    <cellStyle name="差_2009年农村客运站计划(上报计划处定稿)(1) 3 3" xfId="3532"/>
    <cellStyle name="差_2009年农村客运站计划(上报计划处定稿)(1) 3 4" xfId="2168"/>
    <cellStyle name="差_2009年农村客运站计划(上报计划处定稿)(1) 3 5" xfId="1911"/>
    <cellStyle name="差_2009年农村客运站计划(上报计划处定稿)(1) 3 6" xfId="2945"/>
    <cellStyle name="差_2009年农村客运站计划(上报计划处定稿)(1) 4" xfId="1692"/>
    <cellStyle name="差_2009年农村客运站计划(上报计划处定稿)(1) 4 2" xfId="2098"/>
    <cellStyle name="差_2009年农村客运站计划(上报计划处定稿)(1) 4 3" xfId="1780"/>
    <cellStyle name="差_2009年农村客运站计划(上报计划处定稿)(1) 4 4" xfId="3334"/>
    <cellStyle name="差_2009年农村客运站计划(上报计划处定稿)(1) 4 5" xfId="640"/>
    <cellStyle name="差_2009年农村客运站计划(上报计划处定稿)(1) 4 6" xfId="3988"/>
    <cellStyle name="差_2009年农村客运站计划(上报计划处定稿)(1) 5" xfId="296"/>
    <cellStyle name="差_2009年农村客运站计划(上报计划处定稿)(1) 5 2" xfId="3291"/>
    <cellStyle name="差_2009年农村客运站计划(上报计划处定稿)(1) 5 3" xfId="679"/>
    <cellStyle name="差_2009年农村客运站计划(上报计划处定稿)(1) 5 4" xfId="4010"/>
    <cellStyle name="差_2009年农村客运站计划(上报计划处定稿)(1) 5 5" xfId="1723"/>
    <cellStyle name="差_2009年农村客运站计划(上报计划处定稿)(1) 5 6" xfId="732"/>
    <cellStyle name="差_2009年农村客运站计划(上报计划处定稿)(1) 6" xfId="600"/>
    <cellStyle name="差_2009年农村客运站计划(上报计划处定稿)(1) 6 2" xfId="1143"/>
    <cellStyle name="差_2009年农村客运站计划(上报计划处定稿)(1) 6 3" xfId="3569"/>
    <cellStyle name="差_2009年农村客运站计划(上报计划处定稿)(1) 6 4" xfId="2657"/>
    <cellStyle name="差_2009年农村客运站计划(上报计划处定稿)(1) 6 5" xfId="521"/>
    <cellStyle name="差_2009年农村客运站计划(上报计划处定稿)(1) 6 6" xfId="752"/>
    <cellStyle name="差_2009年农村客运站计划(上报计划处定稿)(1) 7" xfId="3353"/>
    <cellStyle name="差_2009年农村客运站计划(上报计划处定稿)(1) 7 2" xfId="924"/>
    <cellStyle name="差_2009年农村客运站计划(上报计划处定稿)(1) 7 3" xfId="166"/>
    <cellStyle name="差_2009年农村客运站计划(上报计划处定稿)(1) 7 4" xfId="91"/>
    <cellStyle name="差_2009年农村客运站计划(上报计划处定稿)(1) 7 5" xfId="1216"/>
    <cellStyle name="差_2009年农村客运站计划(上报计划处定稿)(1) 7 6" xfId="3814"/>
    <cellStyle name="差_2009年农村客运站计划(上报计划处定稿)(1) 8" xfId="3845"/>
    <cellStyle name="差_2009年农村客运站计划(上报计划处定稿)(1) 8 2" xfId="3220"/>
    <cellStyle name="差_2009年农村客运站计划(上报计划处定稿)(1) 8 3" xfId="223"/>
    <cellStyle name="差_2009年农村客运站计划(上报计划处定稿)(1) 8 4" xfId="55"/>
    <cellStyle name="差_2009年农村客运站计划(上报计划处定稿)(1) 8 5" xfId="3794"/>
    <cellStyle name="差_2009年农村客运站计划(上报计划处定稿)(1) 8 6" xfId="2535"/>
    <cellStyle name="差_2009年农村客运站计划(上报计划处定稿)(1) 9" xfId="205"/>
    <cellStyle name="差_2009年农村客运站计划(上报计划处定稿)(1) 9 2" xfId="1507"/>
    <cellStyle name="差_2009年农村客运站计划(上报计划处定稿)(1) 9 3" xfId="1363"/>
    <cellStyle name="差_2009年农村客运站计划(上报计划处定稿)(1) 9 4" xfId="2797"/>
    <cellStyle name="差_2009年农村客运站计划(上报计划处定稿)(1) 9 5" xfId="76"/>
    <cellStyle name="差_2009年农村客运站计划(上报计划处定稿)(1) 9 6" xfId="1245"/>
    <cellStyle name="差_2009年农村客运站计划(上报计划处稿)" xfId="519"/>
    <cellStyle name="差_2009年农村客运站计划(上报计划处稿) 10" xfId="204"/>
    <cellStyle name="差_2009年农村客运站计划(上报计划处稿) 10 2" xfId="680"/>
    <cellStyle name="差_2009年农村客运站计划(上报计划处稿) 10 3" xfId="4009"/>
    <cellStyle name="差_2009年农村客运站计划(上报计划处稿) 10 4" xfId="1722"/>
    <cellStyle name="差_2009年农村客运站计划(上报计划处稿) 10 5" xfId="731"/>
    <cellStyle name="差_2009年农村客运站计划(上报计划处稿) 10 6" xfId="383"/>
    <cellStyle name="差_2009年农村客运站计划(上报计划处稿) 11" xfId="3991"/>
    <cellStyle name="差_2009年农村客运站计划(上报计划处稿) 11 2" xfId="3570"/>
    <cellStyle name="差_2009年农村客运站计划(上报计划处稿) 11 3" xfId="2656"/>
    <cellStyle name="差_2009年农村客运站计划(上报计划处稿) 11 4" xfId="520"/>
    <cellStyle name="差_2009年农村客运站计划(上报计划处稿) 11 5" xfId="751"/>
    <cellStyle name="差_2009年农村客运站计划(上报计划处稿) 11 6" xfId="1475"/>
    <cellStyle name="差_2009年农村客运站计划(上报计划处稿) 12" xfId="3966"/>
    <cellStyle name="差_2009年农村客运站计划(上报计划处稿) 12 2" xfId="165"/>
    <cellStyle name="差_2009年农村客运站计划(上报计划处稿) 12 3" xfId="90"/>
    <cellStyle name="差_2009年农村客运站计划(上报计划处稿) 12 4" xfId="1215"/>
    <cellStyle name="差_2009年农村客运站计划(上报计划处稿) 12 5" xfId="3813"/>
    <cellStyle name="差_2009年农村客运站计划(上报计划处稿) 12 6" xfId="3480"/>
    <cellStyle name="差_2009年农村客运站计划(上报计划处稿) 13" xfId="3578"/>
    <cellStyle name="差_2009年农村客运站计划(上报计划处稿) 13 2" xfId="222"/>
    <cellStyle name="差_2009年农村客运站计划(上报计划处稿) 13 3" xfId="54"/>
    <cellStyle name="差_2009年农村客运站计划(上报计划处稿) 13 4" xfId="3793"/>
    <cellStyle name="差_2009年农村客运站计划(上报计划处稿) 13 5" xfId="2536"/>
    <cellStyle name="差_2009年农村客运站计划(上报计划处稿) 13 6" xfId="3802"/>
    <cellStyle name="差_2009年农村客运站计划(上报计划处稿) 2" xfId="2226"/>
    <cellStyle name="差_2009年农村客运站计划(上报计划处稿) 2 2" xfId="1021"/>
    <cellStyle name="差_2009年农村客运站计划(上报计划处稿) 2 3" xfId="2093"/>
    <cellStyle name="差_2009年农村客运站计划(上报计划处稿) 2 4" xfId="3947"/>
    <cellStyle name="差_2009年农村客运站计划(上报计划处稿) 2 4 2" xfId="2627"/>
    <cellStyle name="差_2009年农村客运站计划(上报计划处稿) 2 5" xfId="1347"/>
    <cellStyle name="差_2009年农村客运站计划(上报计划处稿) 2 6" xfId="1538"/>
    <cellStyle name="差_2009年农村客运站计划(上报计划处稿) 3" xfId="2037"/>
    <cellStyle name="差_2009年农村客运站计划(上报计划处稿) 3 2" xfId="2765"/>
    <cellStyle name="差_2009年农村客运站计划(上报计划处稿) 3 3" xfId="2992"/>
    <cellStyle name="差_2009年农村客运站计划(上报计划处稿) 3 4" xfId="1388"/>
    <cellStyle name="差_2009年农村客运站计划(上报计划处稿) 3 5" xfId="259"/>
    <cellStyle name="差_2009年农村客运站计划(上报计划处稿) 3 6" xfId="4001"/>
    <cellStyle name="差_2009年农村客运站计划(上报计划处稿) 4" xfId="1597"/>
    <cellStyle name="差_2009年农村客运站计划(上报计划处稿) 4 2" xfId="1733"/>
    <cellStyle name="差_2009年农村客运站计划(上报计划处稿) 4 3" xfId="2008"/>
    <cellStyle name="差_2009年农村客运站计划(上报计划处稿) 4 4" xfId="303"/>
    <cellStyle name="差_2009年农村客运站计划(上报计划处稿) 4 5" xfId="2025"/>
    <cellStyle name="差_2009年农村客运站计划(上报计划处稿) 4 6" xfId="999"/>
    <cellStyle name="差_2009年农村客运站计划(上报计划处稿) 5" xfId="2798"/>
    <cellStyle name="差_2009年农村客运站计划(上报计划处稿) 5 2" xfId="3536"/>
    <cellStyle name="差_2009年农村客运站计划(上报计划处稿) 5 3" xfId="740"/>
    <cellStyle name="差_2009年农村客运站计划(上报计划处稿) 5 4" xfId="3021"/>
    <cellStyle name="差_2009年农村客运站计划(上报计划处稿) 5 5" xfId="3551"/>
    <cellStyle name="差_2009年农村客运站计划(上报计划处稿) 5 6" xfId="2143"/>
    <cellStyle name="差_2009年农村客运站计划(上报计划处稿) 6" xfId="1639"/>
    <cellStyle name="差_2009年农村客运站计划(上报计划处稿) 6 2" xfId="1739"/>
    <cellStyle name="差_2009年农村客运站计划(上报计划处稿) 6 3" xfId="1348"/>
    <cellStyle name="差_2009年农村客运站计划(上报计划处稿) 6 4" xfId="2669"/>
    <cellStyle name="差_2009年农村客运站计划(上报计划处稿) 6 5" xfId="2039"/>
    <cellStyle name="差_2009年农村客运站计划(上报计划处稿) 6 6" xfId="2453"/>
    <cellStyle name="差_2009年农村客运站计划(上报计划处稿) 7" xfId="3849"/>
    <cellStyle name="差_2009年农村客运站计划(上报计划处稿) 7 2" xfId="1336"/>
    <cellStyle name="差_2009年农村客运站计划(上报计划处稿) 7 3" xfId="2011"/>
    <cellStyle name="差_2009年农村客运站计划(上报计划处稿) 7 4" xfId="2462"/>
    <cellStyle name="差_2009年农村客运站计划(上报计划处稿) 7 5" xfId="3763"/>
    <cellStyle name="差_2009年农村客运站计划(上报计划处稿) 7 6" xfId="978"/>
    <cellStyle name="差_2009年农村客运站计划(上报计划处稿) 8" xfId="1191"/>
    <cellStyle name="差_2009年农村客运站计划(上报计划处稿) 8 2" xfId="386"/>
    <cellStyle name="差_2009年农村客运站计划(上报计划处稿) 8 3" xfId="607"/>
    <cellStyle name="差_2009年农村客运站计划(上报计划处稿) 8 4" xfId="921"/>
    <cellStyle name="差_2009年农村客运站计划(上报计划处稿) 8 5" xfId="2691"/>
    <cellStyle name="差_2009年农村客运站计划(上报计划处稿) 8 6" xfId="2741"/>
    <cellStyle name="差_2009年农村客运站计划(上报计划处稿) 9" xfId="694"/>
    <cellStyle name="差_2009年农村客运站计划(上报计划处稿) 9 2" xfId="3638"/>
    <cellStyle name="差_2009年农村客运站计划(上报计划处稿) 9 3" xfId="2586"/>
    <cellStyle name="差_2009年农村客运站计划(上报计划处稿) 9 4" xfId="1449"/>
    <cellStyle name="差_2009年农村客运站计划(上报计划处稿) 9 5" xfId="1973"/>
    <cellStyle name="差_2009年农村客运站计划(上报计划处稿) 9 6" xfId="1410"/>
    <cellStyle name="差_2009年万公里1" xfId="411"/>
    <cellStyle name="差_2009年万公里1 2" xfId="1720"/>
    <cellStyle name="差_2009年万公里1_2009年追加及调整计划(枢纽、国防)" xfId="85"/>
    <cellStyle name="差_2009年万公里1_2009年追加及调整计划(枢纽、国防) 2" xfId="2583"/>
    <cellStyle name="差_2010年农村客运站二次(上报计划处稿(1)(1)" xfId="1454"/>
    <cellStyle name="差_2010年农村客运站二次(上报计划处稿(1)(1) 2" xfId="1357"/>
    <cellStyle name="差_2010年农村客运站计划(上报计划处稿(1)" xfId="1400"/>
    <cellStyle name="差_2010年农村客运站计划(上报计划处稿(1) 2" xfId="3263"/>
    <cellStyle name="差_2011年公路建议计划空白表" xfId="1090"/>
    <cellStyle name="差_2011年公路建议计划空白表 10" xfId="4031"/>
    <cellStyle name="差_2011年公路建议计划空白表 10 2" xfId="176"/>
    <cellStyle name="差_2011年公路建议计划空白表 10 3" xfId="1684"/>
    <cellStyle name="差_2011年公路建议计划空白表 10 4" xfId="1188"/>
    <cellStyle name="差_2011年公路建议计划空白表 10 5" xfId="844"/>
    <cellStyle name="差_2011年公路建议计划空白表 10 6" xfId="355"/>
    <cellStyle name="差_2011年公路建议计划空白表 11" xfId="482"/>
    <cellStyle name="差_2011年公路建议计划空白表 11 2" xfId="660"/>
    <cellStyle name="差_2011年公路建议计划空白表 11 3" xfId="3496"/>
    <cellStyle name="差_2011年公路建议计划空白表 11 4" xfId="139"/>
    <cellStyle name="差_2011年公路建议计划空白表 11 5" xfId="1952"/>
    <cellStyle name="差_2011年公路建议计划空白表 11 6" xfId="2864"/>
    <cellStyle name="差_2011年公路建议计划空白表 12" xfId="2591"/>
    <cellStyle name="差_2011年公路建议计划空白表 12 2" xfId="3547"/>
    <cellStyle name="差_2011年公路建议计划空白表 12 3" xfId="3143"/>
    <cellStyle name="差_2011年公路建议计划空白表 12 4" xfId="753"/>
    <cellStyle name="差_2011年公路建议计划空白表 12 5" xfId="3158"/>
    <cellStyle name="差_2011年公路建议计划空白表 12 6" xfId="938"/>
    <cellStyle name="差_2011年公路建议计划空白表 13" xfId="3684"/>
    <cellStyle name="差_2011年公路建议计划空白表 13 2" xfId="2755"/>
    <cellStyle name="差_2011年公路建议计划空白表 13 3" xfId="3653"/>
    <cellStyle name="差_2011年公路建议计划空白表 13 4" xfId="3488"/>
    <cellStyle name="差_2011年公路建议计划空白表 13 5" xfId="208"/>
    <cellStyle name="差_2011年公路建议计划空白表 13 6" xfId="2856"/>
    <cellStyle name="差_2011年公路建议计划空白表 2" xfId="1261"/>
    <cellStyle name="差_2011年公路建议计划空白表 2 2" xfId="1588"/>
    <cellStyle name="差_2011年公路建议计划空白表 2 3" xfId="385"/>
    <cellStyle name="差_2011年公路建议计划空白表 2 4" xfId="606"/>
    <cellStyle name="差_2011年公路建议计划空白表 2 5" xfId="919"/>
    <cellStyle name="差_2011年公路建议计划空白表 2 6" xfId="163"/>
    <cellStyle name="差_2011年公路建议计划空白表 3" xfId="637"/>
    <cellStyle name="差_2011年公路建议计划空白表 3 2" xfId="2134"/>
    <cellStyle name="差_2011年公路建议计划空白表 3 3" xfId="2112"/>
    <cellStyle name="差_2011年公路建议计划空白表 3 4" xfId="2587"/>
    <cellStyle name="差_2011年公路建议计划空白表 3 5" xfId="1448"/>
    <cellStyle name="差_2011年公路建议计划空白表 3 6" xfId="1972"/>
    <cellStyle name="差_2011年公路建议计划空白表 3 7" xfId="2450"/>
    <cellStyle name="差_2011年公路建议计划空白表 4" xfId="3183"/>
    <cellStyle name="差_2011年公路建议计划空白表 4 2" xfId="2123"/>
    <cellStyle name="差_2011年公路建议计划空白表 4 3" xfId="508"/>
    <cellStyle name="差_2011年公路建议计划空白表 4 4" xfId="2088"/>
    <cellStyle name="差_2011年公路建议计划空白表 4 5" xfId="1719"/>
    <cellStyle name="差_2011年公路建议计划空白表 4 6" xfId="3661"/>
    <cellStyle name="差_2011年公路建议计划空白表 5" xfId="578"/>
    <cellStyle name="差_2011年公路建议计划空白表 5 2" xfId="3668"/>
    <cellStyle name="差_2011年公路建议计划空白表 5 3" xfId="1701"/>
    <cellStyle name="差_2011年公路建议计划空白表 5 4" xfId="3620"/>
    <cellStyle name="差_2011年公路建议计划空白表 5 5" xfId="2185"/>
    <cellStyle name="差_2011年公路建议计划空白表 5 6" xfId="3091"/>
    <cellStyle name="差_2011年公路建议计划空白表 6" xfId="1233"/>
    <cellStyle name="差_2011年公路建议计划空白表 6 2" xfId="1469"/>
    <cellStyle name="差_2011年公路建议计划空白表 6 3" xfId="1016"/>
    <cellStyle name="差_2011年公路建议计划空白表 6 4" xfId="2464"/>
    <cellStyle name="差_2011年公路建议计划空白表 6 5" xfId="1817"/>
    <cellStyle name="差_2011年公路建议计划空白表 6 6" xfId="3883"/>
    <cellStyle name="差_2011年公路建议计划空白表 7" xfId="3924"/>
    <cellStyle name="差_2011年公路建议计划空白表 7 2" xfId="1120"/>
    <cellStyle name="差_2011年公路建议计划空白表 7 3" xfId="859"/>
    <cellStyle name="差_2011年公路建议计划空白表 7 4" xfId="511"/>
    <cellStyle name="差_2011年公路建议计划空白表 7 5" xfId="2975"/>
    <cellStyle name="差_2011年公路建议计划空白表 7 6" xfId="958"/>
    <cellStyle name="差_2011年公路建议计划空白表 8" xfId="3818"/>
    <cellStyle name="差_2011年公路建议计划空白表 8 2" xfId="987"/>
    <cellStyle name="差_2011年公路建议计划空白表 8 3" xfId="2702"/>
    <cellStyle name="差_2011年公路建议计划空白表 8 4" xfId="3239"/>
    <cellStyle name="差_2011年公路建议计划空白表 8 5" xfId="1047"/>
    <cellStyle name="差_2011年公路建议计划空白表 8 6" xfId="962"/>
    <cellStyle name="差_2011年公路建议计划空白表 9" xfId="3992"/>
    <cellStyle name="差_2011年公路建议计划空白表 9 2" xfId="3125"/>
    <cellStyle name="差_2011年公路建议计划空白表 9 3" xfId="3438"/>
    <cellStyle name="差_2011年公路建议计划空白表 9 4" xfId="2862"/>
    <cellStyle name="差_2011年公路建议计划空白表 9 5" xfId="2687"/>
    <cellStyle name="差_2011年公路建议计划空白表 9 6" xfId="3014"/>
    <cellStyle name="差_20120816-辽宁省2013年公路建设建议计划表（西安会议上报初稿）" xfId="1823"/>
    <cellStyle name="差_20120816-辽宁省2013年公路建设建议计划表（西安会议上报初稿） 2" xfId="2232"/>
    <cellStyle name="差_20120816-辽宁省2013年公路建设建议计划表（西安会议上报初稿） 2 2" xfId="3233"/>
    <cellStyle name="差_20120816-辽宁省2013年公路建设建议计划表（西安会议上报初稿） 2 3" xfId="1908"/>
    <cellStyle name="差_20120816-辽宁省2013年公路建设建议计划表（西安会议上报初稿） 2 4" xfId="2740"/>
    <cellStyle name="差_20120816-辽宁省2013年公路建设建议计划表（西安会议上报初稿） 3" xfId="2493"/>
    <cellStyle name="差_20120816-辽宁省2013年公路建设建议计划表（西安会议上报初稿） 4" xfId="2831"/>
    <cellStyle name="差_20120816-辽宁省2013年公路建设建议计划表（西安会议上报初稿） 5" xfId="3198"/>
    <cellStyle name="差_2013年报部计划" xfId="1058"/>
    <cellStyle name="差_2013年报部计划 2" xfId="3491"/>
    <cellStyle name="差_2013年报部计划 2 2" xfId="1516"/>
    <cellStyle name="差_2013年报部计划 2 3" xfId="3273"/>
    <cellStyle name="差_2013年报部计划 2 4" xfId="2409"/>
    <cellStyle name="差_2013年报部计划 3" xfId="2418"/>
    <cellStyle name="差_2013年报部计划 4" xfId="1031"/>
    <cellStyle name="差_2013年报部计划 5" xfId="1354"/>
    <cellStyle name="差_2013年报部计划（定稿）" xfId="918"/>
    <cellStyle name="差_2013年报部计划（定稿） 2" xfId="2268"/>
    <cellStyle name="差_2013年报部计划（定稿） 2 2" xfId="1275"/>
    <cellStyle name="差_2013年报部计划（定稿） 2 3" xfId="2228"/>
    <cellStyle name="差_2013年报部计划（定稿） 2 4" xfId="3384"/>
    <cellStyle name="差_2013年报部计划（定稿） 3" xfId="2024"/>
    <cellStyle name="差_2013年报部计划（定稿） 4" xfId="2421"/>
    <cellStyle name="差_2013年报部计划（定稿） 5" xfId="1585"/>
    <cellStyle name="差_2015年部补资金分配表（第一、二批）汇总" xfId="3345"/>
    <cellStyle name="差_2015年计划（草案）" xfId="3336"/>
    <cellStyle name="差_Book1" xfId="58"/>
    <cellStyle name="差_Book1 2" xfId="330"/>
    <cellStyle name="差_Book1_2009年追加及调整计划(枢纽、国防)" xfId="3879"/>
    <cellStyle name="差_Book1_2009年追加及调整计划(枢纽、国防) 2" xfId="2304"/>
    <cellStyle name="差_报厅 2013年辽宁公路建设建议计划表20120817A" xfId="1447"/>
    <cellStyle name="差_报厅 2013年辽宁公路建设建议计划表20120817A 2" xfId="961"/>
    <cellStyle name="差_报厅 2013年辽宁公路建设建议计划表20120817A 2 2" xfId="3670"/>
    <cellStyle name="差_报厅 2013年辽宁公路建设建议计划表20120817A 2 3" xfId="1860"/>
    <cellStyle name="差_报厅 2013年辽宁公路建设建议计划表20120817A 2 4" xfId="3621"/>
    <cellStyle name="差_报厅 2013年辽宁公路建设建议计划表20120817A 3" xfId="1465"/>
    <cellStyle name="差_报厅 2013年辽宁公路建设建议计划表20120817A 4" xfId="2749"/>
    <cellStyle name="差_报厅 2013年辽宁公路建设建议计划表20120817A 5" xfId="3981"/>
    <cellStyle name="差_兵团 2008年公路建议计划明细表-最终1120" xfId="44"/>
    <cellStyle name="差_兵团 2008年公路建议计划明细表-最终1120 10" xfId="1813"/>
    <cellStyle name="差_兵团 2008年公路建议计划明细表-最终1120 10 2" xfId="2537"/>
    <cellStyle name="差_兵团 2008年公路建议计划明细表-最终1120 10 3" xfId="3217"/>
    <cellStyle name="差_兵团 2008年公路建议计划明细表-最终1120 10 4" xfId="3329"/>
    <cellStyle name="差_兵团 2008年公路建议计划明细表-最终1120 10 5" xfId="1535"/>
    <cellStyle name="差_兵团 2008年公路建议计划明细表-最终1120 10 6" xfId="2787"/>
    <cellStyle name="差_兵团 2008年公路建议计划明细表-最终1120 11" xfId="4032"/>
    <cellStyle name="差_兵团 2008年公路建议计划明细表-最终1120 11 2" xfId="865"/>
    <cellStyle name="差_兵团 2008年公路建议计划明细表-最终1120 11 3" xfId="3828"/>
    <cellStyle name="差_兵团 2008年公路建议计划明细表-最终1120 11 4" xfId="556"/>
    <cellStyle name="差_兵团 2008年公路建议计划明细表-最终1120 11 5" xfId="1510"/>
    <cellStyle name="差_兵团 2008年公路建议计划明细表-最终1120 11 6" xfId="1526"/>
    <cellStyle name="差_兵团 2008年公路建议计划明细表-最终1120 12" xfId="484"/>
    <cellStyle name="差_兵团 2008年公路建议计划明细表-最终1120 12 2" xfId="2345"/>
    <cellStyle name="差_兵团 2008年公路建议计划明细表-最终1120 12 3" xfId="2086"/>
    <cellStyle name="差_兵团 2008年公路建议计划明细表-最终1120 12 4" xfId="795"/>
    <cellStyle name="差_兵团 2008年公路建议计划明细表-最终1120 12 5" xfId="3747"/>
    <cellStyle name="差_兵团 2008年公路建议计划明细表-最终1120 12 6" xfId="867"/>
    <cellStyle name="差_兵团 2008年公路建议计划明细表-最终1120 13" xfId="2590"/>
    <cellStyle name="差_兵团 2008年公路建议计划明细表-最终1120 13 2" xfId="1054"/>
    <cellStyle name="差_兵团 2008年公路建议计划明细表-最终1120 13 3" xfId="1244"/>
    <cellStyle name="差_兵团 2008年公路建议计划明细表-最终1120 13 4" xfId="2952"/>
    <cellStyle name="差_兵团 2008年公路建议计划明细表-最终1120 13 5" xfId="2628"/>
    <cellStyle name="差_兵团 2008年公路建议计划明细表-最终1120 13 6" xfId="3623"/>
    <cellStyle name="差_兵团 2008年公路建议计划明细表-最终1120 2" xfId="659"/>
    <cellStyle name="差_兵团 2008年公路建议计划明细表-最终1120 2 2" xfId="2431"/>
    <cellStyle name="差_兵团 2008年公路建议计划明细表-最终1120 2 3" xfId="109"/>
    <cellStyle name="差_兵团 2008年公路建议计划明细表-最终1120 2 4" xfId="2444"/>
    <cellStyle name="差_兵团 2008年公路建议计划明细表-最终1120 2 5" xfId="1497"/>
    <cellStyle name="差_兵团 2008年公路建议计划明细表-最终1120 2 6" xfId="3331"/>
    <cellStyle name="差_兵团 2008年公路建议计划明细表-最终1120 3" xfId="3424"/>
    <cellStyle name="差_兵团 2008年公路建议计划明细表-最终1120 3 2" xfId="870"/>
    <cellStyle name="差_兵团 2008年公路建议计划明细表-最终1120 3 3" xfId="2621"/>
    <cellStyle name="差_兵团 2008年公路建议计划明细表-最终1120 3 4" xfId="3559"/>
    <cellStyle name="差_兵团 2008年公路建议计划明细表-最终1120 3 5" xfId="1204"/>
    <cellStyle name="差_兵团 2008年公路建议计划明细表-最终1120 3 6" xfId="2357"/>
    <cellStyle name="差_兵团 2008年公路建议计划明细表-最终1120 3 7" xfId="2222"/>
    <cellStyle name="差_兵团 2008年公路建议计划明细表-最终1120 4" xfId="188"/>
    <cellStyle name="差_兵团 2008年公路建议计划明细表-最终1120 4 2" xfId="3624"/>
    <cellStyle name="差_兵团 2008年公路建议计划明细表-最终1120 4 3" xfId="2738"/>
    <cellStyle name="差_兵团 2008年公路建议计划明细表-最终1120 4 4" xfId="518"/>
    <cellStyle name="差_兵团 2008年公路建议计划明细表-最终1120 4 5" xfId="872"/>
    <cellStyle name="差_兵团 2008年公路建议计划明细表-最终1120 4 6" xfId="1806"/>
    <cellStyle name="差_兵团 2008年公路建议计划明细表-最终1120 5" xfId="3644"/>
    <cellStyle name="差_兵团 2008年公路建议计划明细表-最终1120 5 2" xfId="1991"/>
    <cellStyle name="差_兵团 2008年公路建议计划明细表-最终1120 5 3" xfId="2180"/>
    <cellStyle name="差_兵团 2008年公路建议计划明细表-最终1120 5 4" xfId="419"/>
    <cellStyle name="差_兵团 2008年公路建议计划明细表-最终1120 5 5" xfId="2654"/>
    <cellStyle name="差_兵团 2008年公路建议计划明细表-最终1120 5 6" xfId="3982"/>
    <cellStyle name="差_兵团 2008年公路建议计划明细表-最终1120 6" xfId="390"/>
    <cellStyle name="差_兵团 2008年公路建议计划明细表-最终1120 6 2" xfId="183"/>
    <cellStyle name="差_兵团 2008年公路建议计划明细表-最终1120 6 3" xfId="2458"/>
    <cellStyle name="差_兵团 2008年公路建议计划明细表-最终1120 6 4" xfId="984"/>
    <cellStyle name="差_兵团 2008年公路建议计划明细表-最终1120 6 5" xfId="2700"/>
    <cellStyle name="差_兵团 2008年公路建议计划明细表-最终1120 6 6" xfId="3241"/>
    <cellStyle name="差_兵团 2008年公路建议计划明细表-最终1120 7" xfId="3436"/>
    <cellStyle name="差_兵团 2008年公路建议计划明细表-最终1120 7 2" xfId="1907"/>
    <cellStyle name="差_兵团 2008年公路建议计划明细表-最终1120 7 3" xfId="3729"/>
    <cellStyle name="差_兵团 2008年公路建议计划明细表-最终1120 7 4" xfId="1111"/>
    <cellStyle name="差_兵团 2008年公路建议计划明细表-最终1120 7 5" xfId="3387"/>
    <cellStyle name="差_兵团 2008年公路建议计划明细表-最终1120 7 6" xfId="1097"/>
    <cellStyle name="差_兵团 2008年公路建议计划明细表-最终1120 8" xfId="491"/>
    <cellStyle name="差_兵团 2008年公路建议计划明细表-最终1120 8 2" xfId="2360"/>
    <cellStyle name="差_兵团 2008年公路建议计划明细表-最终1120 8 3" xfId="3232"/>
    <cellStyle name="差_兵团 2008年公路建议计划明细表-最终1120 8 4" xfId="2194"/>
    <cellStyle name="差_兵团 2008年公路建议计划明细表-最终1120 8 5" xfId="955"/>
    <cellStyle name="差_兵团 2008年公路建议计划明细表-最终1120 8 6" xfId="3597"/>
    <cellStyle name="差_兵团 2008年公路建议计划明细表-最终1120 9" xfId="353"/>
    <cellStyle name="差_兵团 2008年公路建议计划明细表-最终1120 9 2" xfId="3039"/>
    <cellStyle name="差_兵团 2008年公路建议计划明细表-最终1120 9 3" xfId="3161"/>
    <cellStyle name="差_兵团 2008年公路建议计划明细表-最终1120 9 4" xfId="3215"/>
    <cellStyle name="差_兵团 2008年公路建议计划明细表-最终1120 9 5" xfId="1017"/>
    <cellStyle name="差_兵团 2008年公路建议计划明细表-最终1120 9 6" xfId="1839"/>
    <cellStyle name="差_兵团上报2009年公路重点项目计划核对初稿" xfId="849"/>
    <cellStyle name="差_兵团上报2009年公路重点项目计划核对初稿 2" xfId="2756"/>
    <cellStyle name="差_兵团上报2009年交通基础建设计划" xfId="3953"/>
    <cellStyle name="差_兵团上报2009年交通基础建设计划 10" xfId="3777"/>
    <cellStyle name="差_兵团上报2009年交通基础建设计划 10 2" xfId="666"/>
    <cellStyle name="差_兵团上报2009年交通基础建设计划 10 3" xfId="1446"/>
    <cellStyle name="差_兵团上报2009年交通基础建设计划 10 4" xfId="2407"/>
    <cellStyle name="差_兵团上报2009年交通基础建设计划 10 5" xfId="2410"/>
    <cellStyle name="差_兵团上报2009年交通基础建设计划 10 6" xfId="796"/>
    <cellStyle name="差_兵团上报2009年交通基础建设计划 11" xfId="338"/>
    <cellStyle name="差_兵团上报2009年交通基础建设计划 11 2" xfId="809"/>
    <cellStyle name="差_兵团上报2009年交通基础建设计划 11 3" xfId="885"/>
    <cellStyle name="差_兵团上报2009年交通基础建设计划 11 4" xfId="1050"/>
    <cellStyle name="差_兵团上报2009年交通基础建设计划 11 5" xfId="2997"/>
    <cellStyle name="差_兵团上报2009年交通基础建设计划 11 6" xfId="1375"/>
    <cellStyle name="差_兵团上报2009年交通基础建设计划 12" xfId="920"/>
    <cellStyle name="差_兵团上报2009年交通基础建设计划 12 2" xfId="509"/>
    <cellStyle name="差_兵团上报2009年交通基础建设计划 12 3" xfId="711"/>
    <cellStyle name="差_兵团上报2009年交通基础建设计划 12 4" xfId="1838"/>
    <cellStyle name="差_兵团上报2009年交通基础建设计划 12 5" xfId="3261"/>
    <cellStyle name="差_兵团上报2009年交通基础建设计划 12 6" xfId="3394"/>
    <cellStyle name="差_兵团上报2009年交通基础建设计划 13" xfId="2692"/>
    <cellStyle name="差_兵团上报2009年交通基础建设计划 13 2" xfId="3540"/>
    <cellStyle name="差_兵团上报2009年交通基础建设计划 13 3" xfId="3023"/>
    <cellStyle name="差_兵团上报2009年交通基础建设计划 13 4" xfId="4002"/>
    <cellStyle name="差_兵团上报2009年交通基础建设计划 13 5" xfId="3899"/>
    <cellStyle name="差_兵团上报2009年交通基础建设计划 13 6" xfId="333"/>
    <cellStyle name="差_兵团上报2009年交通基础建设计划 2" xfId="2269"/>
    <cellStyle name="差_兵团上报2009年交通基础建设计划 2 2" xfId="2064"/>
    <cellStyle name="差_兵团上报2009年交通基础建设计划 2 3" xfId="1349"/>
    <cellStyle name="差_兵团上报2009年交通基础建设计划 2 4" xfId="1343"/>
    <cellStyle name="差_兵团上报2009年交通基础建设计划 2 5" xfId="553"/>
    <cellStyle name="差_兵团上报2009年交通基础建设计划 2 6" xfId="3687"/>
    <cellStyle name="差_兵团上报2009年交通基础建设计划 3" xfId="1736"/>
    <cellStyle name="差_兵团上报2009年交通基础建设计划 3 2" xfId="1406"/>
    <cellStyle name="差_兵团上报2009年交通基础建设计划 3 3" xfId="1993"/>
    <cellStyle name="差_兵团上报2009年交通基础建设计划 3 4" xfId="1868"/>
    <cellStyle name="差_兵团上报2009年交通基础建设计划 3 5" xfId="1355"/>
    <cellStyle name="差_兵团上报2009年交通基础建设计划 3 6" xfId="1796"/>
    <cellStyle name="差_兵团上报2009年交通基础建设计划 3 7" xfId="3307"/>
    <cellStyle name="差_兵团上报2009年交通基础建设计划 4" xfId="2943"/>
    <cellStyle name="差_兵团上报2009年交通基础建设计划 4 2" xfId="2922"/>
    <cellStyle name="差_兵团上报2009年交通基础建设计划 4 3" xfId="2082"/>
    <cellStyle name="差_兵团上报2009年交通基础建设计划 4 4" xfId="1683"/>
    <cellStyle name="差_兵团上报2009年交通基础建设计划 4 5" xfId="1422"/>
    <cellStyle name="差_兵团上报2009年交通基础建设计划 4 6" xfId="3207"/>
    <cellStyle name="差_兵团上报2009年交通基础建设计划 5" xfId="2631"/>
    <cellStyle name="差_兵团上报2009年交通基础建设计划 5 2" xfId="840"/>
    <cellStyle name="差_兵团上报2009年交通基础建设计划 5 3" xfId="3159"/>
    <cellStyle name="差_兵团上报2009年交通基础建设计划 5 4" xfId="346"/>
    <cellStyle name="差_兵团上报2009年交通基础建设计划 5 5" xfId="2599"/>
    <cellStyle name="差_兵团上报2009年交通基础建设计划 5 6" xfId="1035"/>
    <cellStyle name="差_兵团上报2009年交通基础建设计划 6" xfId="2427"/>
    <cellStyle name="差_兵团上报2009年交通基础建设计划 6 2" xfId="2062"/>
    <cellStyle name="差_兵团上报2009年交通基础建设计划 6 3" xfId="3580"/>
    <cellStyle name="差_兵团上报2009年交通基础建设计划 6 4" xfId="106"/>
    <cellStyle name="差_兵团上报2009年交通基础建设计划 6 5" xfId="3866"/>
    <cellStyle name="差_兵团上报2009年交通基础建设计划 6 6" xfId="1258"/>
    <cellStyle name="差_兵团上报2009年交通基础建设计划 7" xfId="1563"/>
    <cellStyle name="差_兵团上报2009年交通基础建设计划 7 2" xfId="480"/>
    <cellStyle name="差_兵团上报2009年交通基础建设计划 7 3" xfId="487"/>
    <cellStyle name="差_兵团上报2009年交通基础建设计划 7 4" xfId="1238"/>
    <cellStyle name="差_兵团上报2009年交通基础建设计划 7 5" xfId="1418"/>
    <cellStyle name="差_兵团上报2009年交通基础建设计划 7 6" xfId="3508"/>
    <cellStyle name="差_兵团上报2009年交通基础建设计划 8" xfId="2764"/>
    <cellStyle name="差_兵团上报2009年交通基础建设计划 8 2" xfId="445"/>
    <cellStyle name="差_兵团上报2009年交通基础建设计划 8 3" xfId="3830"/>
    <cellStyle name="差_兵团上报2009年交通基础建设计划 8 4" xfId="718"/>
    <cellStyle name="差_兵团上报2009年交通基础建设计划 8 5" xfId="1224"/>
    <cellStyle name="差_兵团上报2009年交通基础建设计划 8 6" xfId="1476"/>
    <cellStyle name="差_兵团上报2009年交通基础建设计划 9" xfId="3544"/>
    <cellStyle name="差_兵团上报2009年交通基础建设计划 9 2" xfId="1970"/>
    <cellStyle name="差_兵团上报2009年交通基础建设计划 9 3" xfId="2446"/>
    <cellStyle name="差_兵团上报2009年交通基础建设计划 9 4" xfId="472"/>
    <cellStyle name="差_兵团上报2009年交通基础建设计划 9 5" xfId="2379"/>
    <cellStyle name="差_兵团上报2009年交通基础建设计划 9 6" xfId="2584"/>
    <cellStyle name="差_兵团通达工程建议计划090918" xfId="2214"/>
    <cellStyle name="差_兵团通达工程建议计划090918 2" xfId="1655"/>
    <cellStyle name="差_兵团修改调整报部2008年通乡油路计划表" xfId="3399"/>
    <cellStyle name="差_兵团修改调整报部2008年通乡油路计划表 10" xfId="3538"/>
    <cellStyle name="差_兵团修改调整报部2008年通乡油路计划表 10 2" xfId="2783"/>
    <cellStyle name="差_兵团修改调整报部2008年通乡油路计划表 10 3" xfId="1667"/>
    <cellStyle name="差_兵团修改调整报部2008年通乡油路计划表 10 4" xfId="3914"/>
    <cellStyle name="差_兵团修改调整报部2008年通乡油路计划表 10 5" xfId="1670"/>
    <cellStyle name="差_兵团修改调整报部2008年通乡油路计划表 10 6" xfId="3916"/>
    <cellStyle name="差_兵团修改调整报部2008年通乡油路计划表 11" xfId="3366"/>
    <cellStyle name="差_兵团修改调整报部2008年通乡油路计划表 11 2" xfId="2546"/>
    <cellStyle name="差_兵团修改调整报部2008年通乡油路计划表 11 3" xfId="37"/>
    <cellStyle name="差_兵团修改调整报部2008年通乡油路计划表 11 4" xfId="2094"/>
    <cellStyle name="差_兵团修改调整报部2008年通乡油路计划表 11 5" xfId="290"/>
    <cellStyle name="差_兵团修改调整报部2008年通乡油路计划表 11 6" xfId="2375"/>
    <cellStyle name="差_兵团修改调整报部2008年通乡油路计划表 12" xfId="3678"/>
    <cellStyle name="差_兵团修改调整报部2008年通乡油路计划表 12 2" xfId="1910"/>
    <cellStyle name="差_兵团修改调整报部2008年通乡油路计划表 12 3" xfId="2946"/>
    <cellStyle name="差_兵团修改调整报部2008年通乡油路计划表 12 4" xfId="2630"/>
    <cellStyle name="差_兵团修改调整报部2008年通乡油路计划表 12 5" xfId="1746"/>
    <cellStyle name="差_兵团修改调整报部2008年通乡油路计划表 12 6" xfId="1798"/>
    <cellStyle name="差_兵团修改调整报部2008年通乡油路计划表 13" xfId="2361"/>
    <cellStyle name="差_兵团修改调整报部2008年通乡油路计划表 13 2" xfId="641"/>
    <cellStyle name="差_兵团修改调整报部2008年通乡油路计划表 13 3" xfId="3987"/>
    <cellStyle name="差_兵团修改调整报部2008年通乡油路计划表 13 4" xfId="2651"/>
    <cellStyle name="差_兵团修改调整报部2008年通乡油路计划表 13 5" xfId="1651"/>
    <cellStyle name="差_兵团修改调整报部2008年通乡油路计划表 13 6" xfId="3804"/>
    <cellStyle name="差_兵团修改调整报部2008年通乡油路计划表 2" xfId="3960"/>
    <cellStyle name="差_兵团修改调整报部2008年通乡油路计划表 2 2" xfId="922"/>
    <cellStyle name="差_兵团修改调整报部2008年通乡油路计划表 2 3" xfId="801"/>
    <cellStyle name="差_兵团修改调整报部2008年通乡油路计划表 2 4" xfId="700"/>
    <cellStyle name="差_兵团修改调整报部2008年通乡油路计划表 2 5" xfId="3752"/>
    <cellStyle name="差_兵团修改调整报部2008年通乡油路计划表 2 6" xfId="3234"/>
    <cellStyle name="差_兵团修改调整报部2008年通乡油路计划表 3" xfId="2388"/>
    <cellStyle name="差_兵团修改调整报部2008年通乡油路计划表 3 2" xfId="3742"/>
    <cellStyle name="差_兵团修改调整报部2008年通乡油路计划表 3 3" xfId="1027"/>
    <cellStyle name="差_兵团修改调整报部2008年通乡油路计划表 3 4" xfId="1013"/>
    <cellStyle name="差_兵团修改调整报部2008年通乡油路计划表 3 5" xfId="1615"/>
    <cellStyle name="差_兵团修改调整报部2008年通乡油路计划表 3 6" xfId="3930"/>
    <cellStyle name="差_兵团修改调整报部2008年通乡油路计划表 3 7" xfId="2594"/>
    <cellStyle name="差_兵团修改调整报部2008年通乡油路计划表 4" xfId="3032"/>
    <cellStyle name="差_兵团修改调整报部2008年通乡油路计划表 4 2" xfId="1369"/>
    <cellStyle name="差_兵团修改调整报部2008年通乡油路计划表 4 3" xfId="265"/>
    <cellStyle name="差_兵团修改调整报部2008年通乡油路计划表 4 4" xfId="2698"/>
    <cellStyle name="差_兵团修改调整报部2008年通乡油路计划表 4 5" xfId="2826"/>
    <cellStyle name="差_兵团修改调整报部2008年通乡油路计划表 4 6" xfId="2416"/>
    <cellStyle name="差_兵团修改调整报部2008年通乡油路计划表 5" xfId="2423"/>
    <cellStyle name="差_兵团修改调整报部2008年通乡油路计划表 5 2" xfId="399"/>
    <cellStyle name="差_兵团修改调整报部2008年通乡油路计划表 5 3" xfId="1210"/>
    <cellStyle name="差_兵团修改调整报部2008年通乡油路计划表 5 4" xfId="2648"/>
    <cellStyle name="差_兵团修改调整报部2008年通乡油路计划表 5 5" xfId="944"/>
    <cellStyle name="差_兵团修改调整报部2008年通乡油路计划表 5 6" xfId="1367"/>
    <cellStyle name="差_兵团修改调整报部2008年通乡油路计划表 6" xfId="3667"/>
    <cellStyle name="差_兵团修改调整报部2008年通乡油路计划表 6 2" xfId="2233"/>
    <cellStyle name="差_兵团修改调整报部2008年通乡油路计划表 6 3" xfId="2494"/>
    <cellStyle name="差_兵团修改调整报部2008年通乡油路计划表 6 4" xfId="2829"/>
    <cellStyle name="差_兵团修改调整报部2008年通乡油路计划表 6 5" xfId="3199"/>
    <cellStyle name="差_兵团修改调整报部2008年通乡油路计划表 6 6" xfId="2266"/>
    <cellStyle name="差_兵团修改调整报部2008年通乡油路计划表 7" xfId="1677"/>
    <cellStyle name="差_兵团修改调整报部2008年通乡油路计划表 7 2" xfId="720"/>
    <cellStyle name="差_兵团修改调整报部2008年通乡油路计划表 7 3" xfId="1528"/>
    <cellStyle name="差_兵团修改调整报部2008年通乡油路计划表 7 4" xfId="536"/>
    <cellStyle name="差_兵团修改调整报部2008年通乡油路计划表 7 5" xfId="3564"/>
    <cellStyle name="差_兵团修改调整报部2008年通乡油路计划表 7 6" xfId="665"/>
    <cellStyle name="差_兵团修改调整报部2008年通乡油路计划表 8" xfId="2689"/>
    <cellStyle name="差_兵团修改调整报部2008年通乡油路计划表 8 2" xfId="765"/>
    <cellStyle name="差_兵团修改调整报部2008年通乡油路计划表 8 3" xfId="1176"/>
    <cellStyle name="差_兵团修改调整报部2008年通乡油路计划表 8 4" xfId="1712"/>
    <cellStyle name="差_兵团修改调整报部2008年通乡油路计划表 8 5" xfId="2509"/>
    <cellStyle name="差_兵团修改调整报部2008年通乡油路计划表 8 6" xfId="1213"/>
    <cellStyle name="差_兵团修改调整报部2008年通乡油路计划表 9" xfId="3470"/>
    <cellStyle name="差_兵团修改调整报部2008年通乡油路计划表 9 2" xfId="1332"/>
    <cellStyle name="差_兵团修改调整报部2008年通乡油路计划表 9 3" xfId="2133"/>
    <cellStyle name="差_兵团修改调整报部2008年通乡油路计划表 9 4" xfId="563"/>
    <cellStyle name="差_兵团修改调整报部2008年通乡油路计划表 9 5" xfId="115"/>
    <cellStyle name="差_兵团修改调整报部2008年通乡油路计划表 9 6" xfId="2803"/>
    <cellStyle name="差_复件 兵团上报11月14日建议计划" xfId="124"/>
    <cellStyle name="差_复件 兵团上报11月14日建议计划 2" xfId="854"/>
    <cellStyle name="差_复件 兵团上报11月7日建议计划" xfId="315"/>
    <cellStyle name="差_复件 兵团上报11月7日建议计划 2" xfId="954"/>
    <cellStyle name="差_公路全社会总表(全国汇总)" xfId="2944"/>
    <cellStyle name="差_公路全社会总表(全国汇总) 10" xfId="1315"/>
    <cellStyle name="差_公路全社会总表(全国汇总) 10 2" xfId="479"/>
    <cellStyle name="差_公路全社会总表(全国汇总) 10 3" xfId="2188"/>
    <cellStyle name="差_公路全社会总表(全国汇总) 10 4" xfId="3531"/>
    <cellStyle name="差_公路全社会总表(全国汇总) 10 5" xfId="1771"/>
    <cellStyle name="差_公路全社会总表(全国汇总) 10 6" xfId="3863"/>
    <cellStyle name="差_公路全社会总表(全国汇总) 11" xfId="1656"/>
    <cellStyle name="差_公路全社会总表(全国汇总) 11 2" xfId="1089"/>
    <cellStyle name="差_公路全社会总表(全国汇总) 11 3" xfId="2875"/>
    <cellStyle name="差_公路全社会总表(全国汇总) 11 4" xfId="3058"/>
    <cellStyle name="差_公路全社会总表(全国汇总) 11 5" xfId="2679"/>
    <cellStyle name="差_公路全社会总表(全国汇总) 11 6" xfId="3731"/>
    <cellStyle name="差_公路全社会总表(全国汇总) 12" xfId="1337"/>
    <cellStyle name="差_公路全社会总表(全国汇总) 12 2" xfId="514"/>
    <cellStyle name="差_公路全社会总表(全国汇总) 12 3" xfId="2974"/>
    <cellStyle name="差_公路全社会总表(全国汇总) 12 4" xfId="410"/>
    <cellStyle name="差_公路全社会总表(全国汇总) 12 5" xfId="2638"/>
    <cellStyle name="差_公路全社会总表(全国汇总) 12 6" xfId="1405"/>
    <cellStyle name="差_公路全社会总表(全国汇总) 13" xfId="2012"/>
    <cellStyle name="差_公路全社会总表(全国汇总) 13 2" xfId="3851"/>
    <cellStyle name="差_公路全社会总表(全国汇总) 13 3" xfId="2199"/>
    <cellStyle name="差_公路全社会总表(全国汇总) 13 4" xfId="3654"/>
    <cellStyle name="差_公路全社会总表(全国汇总) 13 5" xfId="1795"/>
    <cellStyle name="差_公路全社会总表(全国汇总) 13 6" xfId="3878"/>
    <cellStyle name="差_公路全社会总表(全国汇总) 2" xfId="3714"/>
    <cellStyle name="差_公路全社会总表(全国汇总) 2 2" xfId="1570"/>
    <cellStyle name="差_公路全社会总表(全国汇总) 2 3" xfId="1052"/>
    <cellStyle name="差_公路全社会总表(全国汇总) 2 4" xfId="40"/>
    <cellStyle name="差_公路全社会总表(全国汇总) 2 5" xfId="416"/>
    <cellStyle name="差_公路全社会总表(全国汇总) 2 6" xfId="293"/>
    <cellStyle name="差_公路全社会总表(全国汇总) 3" xfId="2141"/>
    <cellStyle name="差_公路全社会总表(全国汇总) 3 2" xfId="2441"/>
    <cellStyle name="差_公路全社会总表(全国汇总) 3 3" xfId="906"/>
    <cellStyle name="差_公路全社会总表(全国汇总) 3 4" xfId="3515"/>
    <cellStyle name="差_公路全社会总表(全国汇总) 3 5" xfId="231"/>
    <cellStyle name="差_公路全社会总表(全国汇总) 3 6" xfId="2836"/>
    <cellStyle name="差_公路全社会总表(全国汇总) 3 7" xfId="284"/>
    <cellStyle name="差_公路全社会总表(全国汇总) 4" xfId="3497"/>
    <cellStyle name="差_公路全社会总表(全国汇总) 4 2" xfId="1587"/>
    <cellStyle name="差_公路全社会总表(全国汇总) 4 3" xfId="1827"/>
    <cellStyle name="差_公路全社会总表(全国汇总) 4 4" xfId="2333"/>
    <cellStyle name="差_公路全社会总表(全国汇总) 4 5" xfId="2771"/>
    <cellStyle name="差_公路全社会总表(全国汇总) 4 6" xfId="2217"/>
    <cellStyle name="差_公路全社会总表(全国汇总) 5" xfId="196"/>
    <cellStyle name="差_公路全社会总表(全国汇总) 5 2" xfId="1170"/>
    <cellStyle name="差_公路全社会总表(全国汇总) 5 3" xfId="3514"/>
    <cellStyle name="差_公路全社会总表(全国汇总) 5 4" xfId="2290"/>
    <cellStyle name="差_公路全社会总表(全国汇总) 5 5" xfId="2191"/>
    <cellStyle name="差_公路全社会总表(全国汇总) 5 6" xfId="674"/>
    <cellStyle name="差_公路全社会总表(全国汇总) 6" xfId="1985"/>
    <cellStyle name="差_公路全社会总表(全国汇总) 6 2" xfId="1380"/>
    <cellStyle name="差_公路全社会总表(全国汇总) 6 3" xfId="2157"/>
    <cellStyle name="差_公路全社会总表(全国汇总) 6 4" xfId="776"/>
    <cellStyle name="差_公路全社会总表(全国汇总) 6 5" xfId="1662"/>
    <cellStyle name="差_公路全社会总表(全国汇总) 6 6" xfId="3135"/>
    <cellStyle name="差_公路全社会总表(全国汇总) 7" xfId="2270"/>
    <cellStyle name="差_公路全社会总表(全国汇总) 7 2" xfId="317"/>
    <cellStyle name="差_公路全社会总表(全国汇总) 7 3" xfId="3046"/>
    <cellStyle name="差_公路全社会总表(全国汇总) 7 4" xfId="1223"/>
    <cellStyle name="差_公路全社会总表(全国汇总) 7 5" xfId="3311"/>
    <cellStyle name="差_公路全社会总表(全国汇总) 7 6" xfId="1835"/>
    <cellStyle name="差_公路全社会总表(全国汇总) 8" xfId="3376"/>
    <cellStyle name="差_公路全社会总表(全国汇总) 8 2" xfId="3575"/>
    <cellStyle name="差_公路全社会总表(全国汇总) 8 3" xfId="3346"/>
    <cellStyle name="差_公路全社会总表(全国汇总) 8 4" xfId="3222"/>
    <cellStyle name="差_公路全社会总表(全国汇总) 8 5" xfId="825"/>
    <cellStyle name="差_公路全社会总表(全国汇总) 8 6" xfId="1002"/>
    <cellStyle name="差_公路全社会总表(全国汇总) 9" xfId="2939"/>
    <cellStyle name="差_公路全社会总表(全国汇总) 9 2" xfId="524"/>
    <cellStyle name="差_公路全社会总表(全国汇总) 9 3" xfId="2069"/>
    <cellStyle name="差_公路全社会总表(全国汇总) 9 4" xfId="561"/>
    <cellStyle name="差_公路全社会总表(全国汇总) 9 5" xfId="466"/>
    <cellStyle name="差_公路全社会总表(全国汇总) 9 6" xfId="575"/>
    <cellStyle name="差_辽宁省2013年公路建设建议计划表" xfId="664"/>
    <cellStyle name="差_辽宁省2013年公路建设建议计划表 2" xfId="72"/>
    <cellStyle name="差_辽宁省2013年公路建设建议计划表 2 2" xfId="2560"/>
    <cellStyle name="差_辽宁省2013年公路建设建议计划表 2 3" xfId="2276"/>
    <cellStyle name="差_辽宁省2013年公路建设建议计划表 2 4" xfId="3964"/>
    <cellStyle name="差_辽宁省2013年公路建设建议计划表 3" xfId="4015"/>
    <cellStyle name="差_辽宁省2013年公路建设建议计划表 4" xfId="53"/>
    <cellStyle name="差_辽宁省2013年公路建设建议计划表 5" xfId="2060"/>
    <cellStyle name="差_普通国省干线公路2016年建设计划暨2016-2018年三年滚动计划表" xfId="1277"/>
    <cellStyle name="差_普通国省干线公路2016年建设计划暨2016-2018年三年滚动计划表 2" xfId="3043"/>
    <cellStyle name="差_普通国省干线公路2016年建设计划暨2016-2018年三年滚动计划表 3" xfId="3012"/>
    <cellStyle name="差_普通国省干线公路2016年建设计划暨2016-2018年三年滚动计划表 4" xfId="2359"/>
    <cellStyle name="差_普通国省干线十三五车购税项目建议计划表附表一" xfId="1792"/>
    <cellStyle name="差_普通国省干线十三五车购税项目建议计划表附表一 10" xfId="4"/>
    <cellStyle name="差_普通国省干线十三五车购税项目建议计划表附表一 10 2" xfId="2293"/>
    <cellStyle name="差_普通国省干线十三五车购税项目建议计划表附表一 10 3" xfId="788"/>
    <cellStyle name="差_普通国省干线十三五车购税项目建议计划表附表一 10 4" xfId="151"/>
    <cellStyle name="差_普通国省干线十三五车购税项目建议计划表附表一 10 5" xfId="2033"/>
    <cellStyle name="差_普通国省干线十三五车购税项目建议计划表附表一 10 6" xfId="3410"/>
    <cellStyle name="差_普通国省干线十三五车购税项目建议计划表附表一 11" xfId="2598"/>
    <cellStyle name="差_普通国省干线十三五车购税项目建议计划表附表一 11 2" xfId="3842"/>
    <cellStyle name="差_普通国省干线十三五车购税项目建议计划表附表一 11 3" xfId="195"/>
    <cellStyle name="差_普通国省干线十三五车购税项目建议计划表附表一 11 4" xfId="1290"/>
    <cellStyle name="差_普通国省干线十三五车购税项目建议计划表附表一 11 5" xfId="363"/>
    <cellStyle name="差_普通国省干线十三五车购税项目建议计划表附表一 11 6" xfId="917"/>
    <cellStyle name="差_普通国省干线十三五车购税项目建议计划表附表一 12" xfId="1807"/>
    <cellStyle name="差_普通国省干线十三五车购税项目建议计划表附表一 12 2" xfId="238"/>
    <cellStyle name="差_普通国省干线十三五车购税项目建议计划表附表一 12 3" xfId="3995"/>
    <cellStyle name="差_普通国省干线十三五车购税项目建议计划表附表一 12 4" xfId="2267"/>
    <cellStyle name="差_普通国省干线十三五车购税项目建议计划表附表一 12 5" xfId="2023"/>
    <cellStyle name="差_普通国省干线十三五车购税项目建议计划表附表一 12 6" xfId="2420"/>
    <cellStyle name="差_普通国省干线十三五车购税项目建议计划表附表一 13" xfId="2924"/>
    <cellStyle name="差_普通国省干线十三五车购税项目建议计划表附表一 13 2" xfId="3468"/>
    <cellStyle name="差_普通国省干线十三五车购税项目建议计划表附表一 13 3" xfId="621"/>
    <cellStyle name="差_普通国省干线十三五车购税项目建议计划表附表一 13 4" xfId="2941"/>
    <cellStyle name="差_普通国省干线十三五车购税项目建议计划表附表一 13 5" xfId="31"/>
    <cellStyle name="差_普通国省干线十三五车购税项目建议计划表附表一 13 6" xfId="1573"/>
    <cellStyle name="差_普通国省干线十三五车购税项目建议计划表附表一 14" xfId="2314"/>
    <cellStyle name="差_普通国省干线十三五车购税项目建议计划表附表一 15" xfId="3050"/>
    <cellStyle name="差_普通国省干线十三五车购税项目建议计划表附表一 16" xfId="745"/>
    <cellStyle name="差_普通国省干线十三五车购税项目建议计划表附表一 17" xfId="639"/>
    <cellStyle name="差_普通国省干线十三五车购税项目建议计划表附表一 18" xfId="948"/>
    <cellStyle name="差_普通国省干线十三五车购税项目建议计划表附表一 2" xfId="1852"/>
    <cellStyle name="差_普通国省干线十三五车购税项目建议计划表附表一 2 2" xfId="3724"/>
    <cellStyle name="差_普通国省干线十三五车购税项目建议计划表附表一 2 3" xfId="1180"/>
    <cellStyle name="差_普通国省干线十三五车购税项目建议计划表附表一 2 4" xfId="3266"/>
    <cellStyle name="差_普通国省干线十三五车购税项目建议计划表附表一 2 5" xfId="604"/>
    <cellStyle name="差_普通国省干线十三五车购税项目建议计划表附表一 2 6" xfId="2015"/>
    <cellStyle name="差_普通国省干线十三五车购税项目建议计划表附表一 3" xfId="3885"/>
    <cellStyle name="差_普通国省干线十三五车购税项目建议计划表附表一 3 2" xfId="4005"/>
    <cellStyle name="差_普通国省干线十三五车购税项目建议计划表附表一 3 3" xfId="1999"/>
    <cellStyle name="差_普通国省干线十三五车购税项目建议计划表附表一 3 4" xfId="1688"/>
    <cellStyle name="差_普通国省干线十三五车购税项目建议计划表附表一 3 5" xfId="1084"/>
    <cellStyle name="差_普通国省干线十三五车购税项目建议计划表附表一 3 6" xfId="956"/>
    <cellStyle name="差_普通国省干线十三五车购税项目建议计划表附表一 4" xfId="1769"/>
    <cellStyle name="差_普通国省干线十三五车购税项目建议计划表附表一 4 2" xfId="1260"/>
    <cellStyle name="差_普通国省干线十三五车购税项目建议计划表附表一 4 3" xfId="1399"/>
    <cellStyle name="差_普通国省干线十三五车购税项目建议计划表附表一 4 4" xfId="3182"/>
    <cellStyle name="差_普通国省干线十三五车购税项目建议计划表附表一 4 5" xfId="579"/>
    <cellStyle name="差_普通国省干线十三五车购税项目建议计划表附表一 4 6" xfId="1231"/>
    <cellStyle name="差_普通国省干线十三五车购税项目建议计划表附表一 5" xfId="1106"/>
    <cellStyle name="差_普通国省干线十三五车购税项目建议计划表附表一 5 2" xfId="2118"/>
    <cellStyle name="差_普通国省干线十三五车购税项目建议计划表附表一 5 3" xfId="132"/>
    <cellStyle name="差_普通国省干线十三五车购税项目建议计划表附表一 5 4" xfId="1645"/>
    <cellStyle name="差_普通国省干线十三五车购税项目建议计划表附表一 5 5" xfId="501"/>
    <cellStyle name="差_普通国省干线十三五车购税项目建议计划表附表一 5 6" xfId="1135"/>
    <cellStyle name="差_普通国省干线十三五车购税项目建议计划表附表一 6" xfId="3727"/>
    <cellStyle name="差_普通国省干线十三五车购税项目建议计划表附表一 6 2" xfId="1580"/>
    <cellStyle name="差_普通国省干线十三五车购税项目建议计划表附表一 6 3" xfId="3920"/>
    <cellStyle name="差_普通国省干线十三五车购税项目建议计划表附表一 6 4" xfId="4000"/>
    <cellStyle name="差_普通国省干线十三五车购税项目建议计划表附表一 6 5" xfId="156"/>
    <cellStyle name="差_普通国省干线十三五车购税项目建议计划表附表一 6 6" xfId="297"/>
    <cellStyle name="差_普通国省干线十三五车购税项目建议计划表附表一 7" xfId="1942"/>
    <cellStyle name="差_普通国省干线十三五车购税项目建议计划表附表一 7 2" xfId="3063"/>
    <cellStyle name="差_普通国省干线十三五车购税项目建议计划表附表一 7 3" xfId="2181"/>
    <cellStyle name="差_普通国省干线十三五车购税项目建议计划表附表一 7 4" xfId="2372"/>
    <cellStyle name="差_普通国省干线十三五车购税项目建议计划表附表一 7 5" xfId="790"/>
    <cellStyle name="差_普通国省干线十三五车购税项目建议计划表附表一 7 6" xfId="2281"/>
    <cellStyle name="差_普通国省干线十三五车购税项目建议计划表附表一 8" xfId="3267"/>
    <cellStyle name="差_普通国省干线十三五车购税项目建议计划表附表一 8 2" xfId="1551"/>
    <cellStyle name="差_普通国省干线十三五车购税项目建议计划表附表一 8 3" xfId="2860"/>
    <cellStyle name="差_普通国省干线十三五车购税项目建议计划表附表一 8 4" xfId="3858"/>
    <cellStyle name="差_普通国省干线十三五车购税项目建议计划表附表一 8 5" xfId="3459"/>
    <cellStyle name="差_普通国省干线十三五车购税项目建议计划表附表一 8 6" xfId="2351"/>
    <cellStyle name="差_普通国省干线十三五车购税项目建议计划表附表一 9" xfId="605"/>
    <cellStyle name="差_普通国省干线十三五车购税项目建议计划表附表一 9 2" xfId="3369"/>
    <cellStyle name="差_普通国省干线十三五车购税项目建议计划表附表一 9 3" xfId="3357"/>
    <cellStyle name="差_普通国省干线十三五车购税项目建议计划表附表一 9 4" xfId="1413"/>
    <cellStyle name="差_普通国省干线十三五车购税项目建议计划表附表一 9 5" xfId="3245"/>
    <cellStyle name="差_普通国省干线十三五车购税项目建议计划表附表一 9 6" xfId="3212"/>
    <cellStyle name="差_普通国省干线十三五车购税项目建议计划表附表一1" xfId="828"/>
    <cellStyle name="差_普通国省干线十三五车购税项目建议计划表附表一1 10" xfId="3870"/>
    <cellStyle name="差_普通国省干线十三五车购税项目建议计划表附表一1 10 2" xfId="1235"/>
    <cellStyle name="差_普通国省干线十三五车购税项目建议计划表附表一1 10 3" xfId="3691"/>
    <cellStyle name="差_普通国省干线十三五车购税项目建议计划表附表一1 10 4" xfId="2886"/>
    <cellStyle name="差_普通国省干线十三五车购税项目建议计划表附表一1 10 5" xfId="847"/>
    <cellStyle name="差_普通国省干线十三五车购税项目建议计划表附表一1 10 6" xfId="1560"/>
    <cellStyle name="差_普通国省干线十三五车购税项目建议计划表附表一1 11" xfId="3567"/>
    <cellStyle name="差_普通国省干线十三五车购税项目建议计划表附表一1 11 2" xfId="2167"/>
    <cellStyle name="差_普通国省干线十三五车购税项目建议计划表附表一1 11 3" xfId="375"/>
    <cellStyle name="差_普通国省干线十三五车购税项目建议计划表附表一1 11 4" xfId="211"/>
    <cellStyle name="差_普通国省干线十三五车购税项目建议计划表附表一1 11 5" xfId="2413"/>
    <cellStyle name="差_普通国省干线十三五车购税项目建议计划表附表一1 11 6" xfId="1741"/>
    <cellStyle name="差_普通国省干线十三五车购税项目建议计划表附表一1 12" xfId="908"/>
    <cellStyle name="差_普通国省干线十三五车购税项目建议计划表附表一1 12 2" xfId="13"/>
    <cellStyle name="差_普通国省干线十三五车购税项目建议计划表附表一1 12 3" xfId="1675"/>
    <cellStyle name="差_普通国省干线十三五车购税项目建议计划表附表一1 12 4" xfId="2816"/>
    <cellStyle name="差_普通国省干线十三五车购税项目建议计划表附表一1 12 5" xfId="423"/>
    <cellStyle name="差_普通国省干线十三五车购税项目建议计划表附表一1 12 6" xfId="684"/>
    <cellStyle name="差_普通国省干线十三五车购税项目建议计划表附表一1 13" xfId="3264"/>
    <cellStyle name="差_普通国省干线十三五车购税项目建议计划表附表一1 13 2" xfId="7"/>
    <cellStyle name="差_普通国省干线十三五车购税项目建议计划表附表一1 13 3" xfId="3081"/>
    <cellStyle name="差_普通国省干线十三五车购税项目建议计划表附表一1 13 4" xfId="598"/>
    <cellStyle name="差_普通国省干线十三五车购税项目建议计划表附表一1 13 5" xfId="1608"/>
    <cellStyle name="差_普通国省干线十三五车购税项目建议计划表附表一1 13 6" xfId="1672"/>
    <cellStyle name="差_普通国省干线十三五车购税项目建议计划表附表一1 14" xfId="3130"/>
    <cellStyle name="差_普通国省干线十三五车购税项目建议计划表附表一1 15" xfId="1138"/>
    <cellStyle name="差_普通国省干线十三五车购税项目建议计划表附表一1 16" xfId="3305"/>
    <cellStyle name="差_普通国省干线十三五车购税项目建议计划表附表一1 17" xfId="2552"/>
    <cellStyle name="差_普通国省干线十三五车购税项目建议计划表附表一1 18" xfId="3720"/>
    <cellStyle name="差_普通国省干线十三五车购税项目建议计划表附表一1 2" xfId="3065"/>
    <cellStyle name="差_普通国省干线十三五车购税项目建议计划表附表一1 2 2" xfId="1765"/>
    <cellStyle name="差_普通国省干线十三五车购税项目建议计划表附表一1 2 3" xfId="1055"/>
    <cellStyle name="差_普通国省干线十三五车购税项目建议计划表附表一1 2 4" xfId="3897"/>
    <cellStyle name="差_普通国省干线十三五车购税项目建议计划表附表一1 2 5" xfId="3743"/>
    <cellStyle name="差_普通国省干线十三五车购税项目建议计划表附表一1 2 6" xfId="1803"/>
    <cellStyle name="差_普通国省干线十三五车购税项目建议计划表附表一1 3" xfId="951"/>
    <cellStyle name="差_普通国省干线十三五车购税项目建议计划表附表一1 3 2" xfId="1755"/>
    <cellStyle name="差_普通国省干线十三五车购税项目建议计划表附表一1 3 3" xfId="3810"/>
    <cellStyle name="差_普通国省干线十三五车购税项目建议计划表附表一1 3 4" xfId="1664"/>
    <cellStyle name="差_普通国省干线十三五车购税项目建议计划表附表一1 3 5" xfId="2876"/>
    <cellStyle name="差_普通国省干线十三五车购税项目建议计划表附表一1 3 6" xfId="263"/>
    <cellStyle name="差_普通国省干线十三五车购税项目建议计划表附表一1 4" xfId="3035"/>
    <cellStyle name="差_普通国省干线十三五车购税项目建议计划表附表一1 4 2" xfId="3716"/>
    <cellStyle name="差_普通国省干线十三五车购税项目建议计划表附表一1 4 3" xfId="3582"/>
    <cellStyle name="差_普通国省干线十三五车购税项目建议计划表附表一1 4 4" xfId="1091"/>
    <cellStyle name="差_普通国省干线十三五车购税项目建议计划表附表一1 4 5" xfId="2887"/>
    <cellStyle name="差_普通国省干线十三五车购税项目建议计划表附表一1 4 6" xfId="1612"/>
    <cellStyle name="差_普通国省干线十三五车购税项目建议计划表附表一1 5" xfId="3310"/>
    <cellStyle name="差_普通国省干线十三五车购税项目建议计划表附表一1 5 2" xfId="2389"/>
    <cellStyle name="差_普通国省干线十三五车购税项目建议计划表附表一1 5 3" xfId="229"/>
    <cellStyle name="差_普通国省干线十三五车购税项目建议计划表附表一1 5 4" xfId="2253"/>
    <cellStyle name="差_普通国省干线十三五车购税项目建议计划表附表一1 5 5" xfId="2567"/>
    <cellStyle name="差_普通国省干线十三五车购税项目建议计划表附表一1 5 6" xfId="60"/>
    <cellStyle name="差_普通国省干线十三五车购税项目建议计划表附表一1 6" xfId="1271"/>
    <cellStyle name="差_普通国省干线十三五车购税项目建议计划表附表一1 6 2" xfId="119"/>
    <cellStyle name="差_普通国省干线十三五车购税项目建议计划表附表一1 6 3" xfId="2987"/>
    <cellStyle name="差_普通国省干线十三五车购税项目建议计划表附表一1 6 4" xfId="3833"/>
    <cellStyle name="差_普通国省干线十三五车购税项目建议计划表附表一1 6 5" xfId="1361"/>
    <cellStyle name="差_普通国省干线十三五车购税项目建议计划表附表一1 6 6" xfId="2795"/>
    <cellStyle name="差_普通国省干线十三五车购税项目建议计划表附表一1 7" xfId="50"/>
    <cellStyle name="差_普通国省干线十三五车购税项目建议计划表附表一1 7 2" xfId="2543"/>
    <cellStyle name="差_普通国省干线十三五车购税项目建议计划表附表一1 7 3" xfId="2338"/>
    <cellStyle name="差_普通国省干线十三五车购税项目建议计划表附表一1 7 4" xfId="3433"/>
    <cellStyle name="差_普通国省干线十三五车购税项目建议计划表附表一1 7 5" xfId="771"/>
    <cellStyle name="差_普通国省干线十三五车购税项目建议计划表附表一1 7 6" xfId="1478"/>
    <cellStyle name="差_普通国省干线十三五车购税项目建议计划表附表一1 8" xfId="3798"/>
    <cellStyle name="差_普通国省干线十三五车购税项目建议计划表附表一1 8 2" xfId="2531"/>
    <cellStyle name="差_普通国省干线十三五车购税项目建议计划表附表一1 8 3" xfId="2021"/>
    <cellStyle name="差_普通国省干线十三五车购税项目建议计划表附表一1 8 4" xfId="234"/>
    <cellStyle name="差_普通国省干线十三五车购税项目建议计划表附表一1 8 5" xfId="1331"/>
    <cellStyle name="差_普通国省干线十三五车购税项目建议计划表附表一1 8 6" xfId="2132"/>
    <cellStyle name="差_普通国省干线十三五车购税项目建议计划表附表一1 9" xfId="2050"/>
    <cellStyle name="差_普通国省干线十三五车购税项目建议计划表附表一1 9 2" xfId="3133"/>
    <cellStyle name="差_普通国省干线十三五车购税项目建议计划表附表一1 9 3" xfId="2632"/>
    <cellStyle name="差_普通国省干线十三五车购税项目建议计划表附表一1 9 4" xfId="3701"/>
    <cellStyle name="差_普通国省干线十三五车购税项目建议计划表附表一1 9 5" xfId="3772"/>
    <cellStyle name="差_普通国省干线十三五车购税项目建议计划表附表一1 9 6" xfId="495"/>
    <cellStyle name="差_新疆兵团上报2009年安保工程建议计划" xfId="2688"/>
    <cellStyle name="差_新疆兵团上报2009年安保工程建议计划 2" xfId="3319"/>
    <cellStyle name="差_宣城市普通国省干线公路2016年建设计划暨2016-2018年三年滚动计划表" xfId="2624"/>
    <cellStyle name="差_宣城市普通国省干线公路2016年建设计划暨2016-2018年三年滚动计划表 2" xfId="1554"/>
    <cellStyle name="差_宣城市普通国省干线公路2016年建设计划暨2016-2018年三年滚动计划表 3" xfId="3145"/>
    <cellStyle name="差_宣城市普通国省干线公路2016年建设计划暨2016-2018年三年滚动计划表 4" xfId="394"/>
    <cellStyle name="差_宣城市普通国省干线公路2016年建设计划暨2016-2018年三年滚动计划表（定稿）" xfId="953"/>
    <cellStyle name="差_宣城市普通国省干线公路2016年建设计划暨2016-2018年三年滚动计划表（定稿） 2" xfId="1239"/>
    <cellStyle name="差_宣城市普通国省干线公路2016年建设计划暨2016-2018年三年滚动计划表（定稿） 3" xfId="1989"/>
    <cellStyle name="差_宣城市普通国省干线公路2016年建设计划暨2016-2018年三年滚动计划表（定稿） 4" xfId="1903"/>
    <cellStyle name="常规" xfId="0" builtinId="0"/>
    <cellStyle name="常规 10" xfId="2745"/>
    <cellStyle name="常规 10 10" xfId="3006"/>
    <cellStyle name="常规 10 11" xfId="17"/>
    <cellStyle name="常规 10 12" xfId="2272"/>
    <cellStyle name="常规 10 13" xfId="672"/>
    <cellStyle name="常规 10 14" xfId="1915"/>
    <cellStyle name="常规 10 15" xfId="3326"/>
    <cellStyle name="常规 10 16" xfId="1415"/>
    <cellStyle name="常规 10 17" xfId="995"/>
    <cellStyle name="常规 10 18" xfId="3211"/>
    <cellStyle name="常规 10 19" xfId="2197"/>
    <cellStyle name="常规 10 2" xfId="1115"/>
    <cellStyle name="常规 10 2 2" xfId="1083"/>
    <cellStyle name="常规 10 2 2 2" xfId="1752"/>
    <cellStyle name="常规 10 2 3" xfId="957"/>
    <cellStyle name="常规 10 20" xfId="3327"/>
    <cellStyle name="常规 10 21" xfId="1414"/>
    <cellStyle name="常规 10 22" xfId="994"/>
    <cellStyle name="常规 10 3" xfId="1531"/>
    <cellStyle name="常规 10 4" xfId="667"/>
    <cellStyle name="常规 10 5" xfId="3907"/>
    <cellStyle name="常规 10 6" xfId="2999"/>
    <cellStyle name="常规 10 7" xfId="835"/>
    <cellStyle name="常规 10 8" xfId="3069"/>
    <cellStyle name="常规 10 9" xfId="2757"/>
    <cellStyle name="常规 11" xfId="1715"/>
    <cellStyle name="常规 11 2" xfId="468"/>
    <cellStyle name="常规 11 2 2" xfId="485"/>
    <cellStyle name="常规 12" xfId="3475"/>
    <cellStyle name="常规 12 2" xfId="1353"/>
    <cellStyle name="常规 12 2 2" xfId="3719"/>
    <cellStyle name="常规 12 3" xfId="3045"/>
    <cellStyle name="常规 12 3 2" xfId="2553"/>
    <cellStyle name="常规 12 4" xfId="3871"/>
    <cellStyle name="常规 13" xfId="1590"/>
    <cellStyle name="常规 13 2" xfId="1046"/>
    <cellStyle name="常规 14" xfId="276"/>
    <cellStyle name="常规 14 2" xfId="1333"/>
    <cellStyle name="常规 15" xfId="1197"/>
    <cellStyle name="常规 15 2" xfId="3549"/>
    <cellStyle name="常规 16" xfId="721"/>
    <cellStyle name="常规 16 2" xfId="3970"/>
    <cellStyle name="常规 17" xfId="702"/>
    <cellStyle name="常规 18" xfId="874"/>
    <cellStyle name="常规 19" xfId="289"/>
    <cellStyle name="常规 19 2" xfId="3147"/>
    <cellStyle name="常规 19 2 2" xfId="3554"/>
    <cellStyle name="常规 19 3" xfId="1632"/>
    <cellStyle name="常规 19 3 2" xfId="2399"/>
    <cellStyle name="常规 19 4" xfId="983"/>
    <cellStyle name="常规 19 4 2" xfId="413"/>
    <cellStyle name="常规 19 5" xfId="2703"/>
    <cellStyle name="常规 19 6" xfId="3238"/>
    <cellStyle name="常规 19 7" xfId="1049"/>
    <cellStyle name="常规 2" xfId="715"/>
    <cellStyle name="常规 2 2" xfId="6"/>
    <cellStyle name="常规 2 2 10" xfId="2329"/>
    <cellStyle name="常规 2 2 11" xfId="1221"/>
    <cellStyle name="常规 2 2 12" xfId="2106"/>
    <cellStyle name="常规 2 2 13" xfId="2806"/>
    <cellStyle name="常规 2 2 14" xfId="2104"/>
    <cellStyle name="常规 2 2 15" xfId="1783"/>
    <cellStyle name="常规 2 2 16" xfId="3412"/>
    <cellStyle name="常规 2 2 17" xfId="3446"/>
    <cellStyle name="常规 2 2 18" xfId="3986"/>
    <cellStyle name="常规 2 2 19" xfId="2615"/>
    <cellStyle name="常规 2 2 2" xfId="975"/>
    <cellStyle name="常规 2 2 2 2" xfId="3244"/>
    <cellStyle name="常规 2 2 20" xfId="1782"/>
    <cellStyle name="常规 2 2 21" xfId="3413"/>
    <cellStyle name="常规 2 2 22" xfId="3447"/>
    <cellStyle name="常规 2 2 3" xfId="1996"/>
    <cellStyle name="常规 2 2 4" xfId="1155"/>
    <cellStyle name="常规 2 2 5" xfId="1303"/>
    <cellStyle name="常规 2 2 6" xfId="1185"/>
    <cellStyle name="常规 2 2 7" xfId="2115"/>
    <cellStyle name="常规 2 2 8" xfId="2472"/>
    <cellStyle name="常规 2 2 9" xfId="2489"/>
    <cellStyle name="常规 2 3" xfId="3082"/>
    <cellStyle name="常规 2 4" xfId="597"/>
    <cellStyle name="常规 2 5" xfId="1607"/>
    <cellStyle name="常规 2 5 2" xfId="3200"/>
    <cellStyle name="常规 2 6" xfId="1671"/>
    <cellStyle name="常规 2_00-2013沿海经济带整理20120817" xfId="1421"/>
    <cellStyle name="常规 20" xfId="1198"/>
    <cellStyle name="常规 20 2" xfId="3550"/>
    <cellStyle name="常规 21" xfId="722"/>
    <cellStyle name="常规 21 2" xfId="3971"/>
    <cellStyle name="常规 22" xfId="703"/>
    <cellStyle name="常规 22 2" xfId="2305"/>
    <cellStyle name="常规 23" xfId="875"/>
    <cellStyle name="常规 23 2" xfId="3577"/>
    <cellStyle name="常规 28" xfId="3162"/>
    <cellStyle name="常规 29" xfId="3226"/>
    <cellStyle name="常规 29 2" xfId="2788"/>
    <cellStyle name="常规 3" xfId="474"/>
    <cellStyle name="常规 3 10" xfId="927"/>
    <cellStyle name="常规 3 11" xfId="3951"/>
    <cellStyle name="常规 3 12" xfId="405"/>
    <cellStyle name="常规 3 13" xfId="2526"/>
    <cellStyle name="常规 3 14" xfId="2029"/>
    <cellStyle name="常规 3 15" xfId="785"/>
    <cellStyle name="常规 3 16" xfId="2282"/>
    <cellStyle name="常规 3 17" xfId="3396"/>
    <cellStyle name="常规 3 18" xfId="816"/>
    <cellStyle name="常规 3 19" xfId="2789"/>
    <cellStyle name="常规 3 2" xfId="903"/>
    <cellStyle name="常规 3 2 2" xfId="3356"/>
    <cellStyle name="常规 3 2 3" xfId="3969"/>
    <cellStyle name="常规 3 20" xfId="786"/>
    <cellStyle name="常规 3 21" xfId="2283"/>
    <cellStyle name="常规 3 22" xfId="3395"/>
    <cellStyle name="常规 3 3" xfId="2805"/>
    <cellStyle name="常规 3 3 2" xfId="3601"/>
    <cellStyle name="常规 3 4" xfId="1790"/>
    <cellStyle name="常规 3 5" xfId="1568"/>
    <cellStyle name="常规 3 6" xfId="3292"/>
    <cellStyle name="常规 3 7" xfId="2149"/>
    <cellStyle name="常规 3 8" xfId="547"/>
    <cellStyle name="常规 3 9" xfId="2618"/>
    <cellStyle name="常规 33" xfId="3163"/>
    <cellStyle name="常规 35" xfId="3612"/>
    <cellStyle name="常规 4" xfId="3113"/>
    <cellStyle name="常规 4 10" xfId="3304"/>
    <cellStyle name="常规 4 11" xfId="2550"/>
    <cellStyle name="常规 4 12" xfId="3721"/>
    <cellStyle name="常规 4 13" xfId="3052"/>
    <cellStyle name="常规 4 14" xfId="3937"/>
    <cellStyle name="常规 4 15" xfId="1699"/>
    <cellStyle name="常规 4 16" xfId="2828"/>
    <cellStyle name="常规 4 17" xfId="1488"/>
    <cellStyle name="常规 4 18" xfId="2262"/>
    <cellStyle name="常规 4 19" xfId="3492"/>
    <cellStyle name="常规 4 2" xfId="243"/>
    <cellStyle name="常规 4 2 10" xfId="3452"/>
    <cellStyle name="常规 4 2 11" xfId="1773"/>
    <cellStyle name="常规 4 2 12" xfId="3865"/>
    <cellStyle name="常规 4 2 13" xfId="1117"/>
    <cellStyle name="常规 4 2 14" xfId="861"/>
    <cellStyle name="常规 4 2 15" xfId="3077"/>
    <cellStyle name="常规 4 2 16" xfId="2907"/>
    <cellStyle name="常规 4 2 17" xfId="3633"/>
    <cellStyle name="常规 4 2 18" xfId="2517"/>
    <cellStyle name="常规 4 2 19" xfId="1492"/>
    <cellStyle name="常规 4 2 2" xfId="1874"/>
    <cellStyle name="常规 4 2 2 2" xfId="1621"/>
    <cellStyle name="常规 4 2 20" xfId="3076"/>
    <cellStyle name="常规 4 2 21" xfId="2908"/>
    <cellStyle name="常规 4 2 22" xfId="3632"/>
    <cellStyle name="常规 4 2 3" xfId="3604"/>
    <cellStyle name="常规 4 2 4" xfId="184"/>
    <cellStyle name="常规 4 2 5" xfId="2456"/>
    <cellStyle name="常规 4 2 6" xfId="986"/>
    <cellStyle name="常规 4 2 7" xfId="2701"/>
    <cellStyle name="常规 4 2 8" xfId="3240"/>
    <cellStyle name="常规 4 2 9" xfId="1048"/>
    <cellStyle name="常规 4 20" xfId="1698"/>
    <cellStyle name="常规 4 21" xfId="2827"/>
    <cellStyle name="常规 4 22" xfId="1487"/>
    <cellStyle name="常规 4 23" xfId="2263"/>
    <cellStyle name="常规 4 3" xfId="1638"/>
    <cellStyle name="常规 4 3 2" xfId="3426"/>
    <cellStyle name="常规 4 4" xfId="1515"/>
    <cellStyle name="常规 4 5" xfId="3272"/>
    <cellStyle name="常规 4 6" xfId="2408"/>
    <cellStyle name="常规 4 7" xfId="2193"/>
    <cellStyle name="常规 4 8" xfId="3"/>
    <cellStyle name="常规 4 9" xfId="3565"/>
    <cellStyle name="常规 47" xfId="1616"/>
    <cellStyle name="常规 47 2" xfId="193"/>
    <cellStyle name="常规 5" xfId="1206"/>
    <cellStyle name="常规 5 10" xfId="878"/>
    <cellStyle name="常规 5 11" xfId="567"/>
    <cellStyle name="常规 5 12" xfId="2056"/>
    <cellStyle name="常规 5 13" xfId="2048"/>
    <cellStyle name="常规 5 14" xfId="2964"/>
    <cellStyle name="常规 5 15" xfId="565"/>
    <cellStyle name="常规 5 16" xfId="3284"/>
    <cellStyle name="常规 5 17" xfId="747"/>
    <cellStyle name="常规 5 18" xfId="616"/>
    <cellStyle name="常规 5 19" xfId="2075"/>
    <cellStyle name="常规 5 2" xfId="2406"/>
    <cellStyle name="常规 5 2 2" xfId="1805"/>
    <cellStyle name="常规 5 2 3" xfId="2381"/>
    <cellStyle name="常规 5 20" xfId="564"/>
    <cellStyle name="常规 5 21" xfId="3285"/>
    <cellStyle name="常规 5 22" xfId="748"/>
    <cellStyle name="常规 5 3" xfId="1127"/>
    <cellStyle name="常规 5 3 2" xfId="3983"/>
    <cellStyle name="常规 5 4" xfId="558"/>
    <cellStyle name="常规 5 5" xfId="2137"/>
    <cellStyle name="常规 5 6" xfId="3500"/>
    <cellStyle name="常规 5 7" xfId="1433"/>
    <cellStyle name="常规 5 8" xfId="389"/>
    <cellStyle name="常规 5 9" xfId="1777"/>
    <cellStyle name="常规 6" xfId="3682"/>
    <cellStyle name="常规 6 10" xfId="1893"/>
    <cellStyle name="常规 6 11" xfId="3780"/>
    <cellStyle name="常规 6 12" xfId="1212"/>
    <cellStyle name="常规 6 13" xfId="627"/>
    <cellStyle name="常规 6 14" xfId="504"/>
    <cellStyle name="常规 6 15" xfId="81"/>
    <cellStyle name="常规 6 16" xfId="610"/>
    <cellStyle name="常规 6 17" xfId="729"/>
    <cellStyle name="常规 6 18" xfId="135"/>
    <cellStyle name="常规 6 19" xfId="3586"/>
    <cellStyle name="常规 6 2" xfId="653"/>
    <cellStyle name="常规 6 2 2" xfId="2386"/>
    <cellStyle name="常规 6 20" xfId="80"/>
    <cellStyle name="常规 6 21" xfId="611"/>
    <cellStyle name="常规 6 22" xfId="728"/>
    <cellStyle name="常规 6 3" xfId="1917"/>
    <cellStyle name="常规 6 3 2" xfId="3457"/>
    <cellStyle name="常规 6 3 3" xfId="1606"/>
    <cellStyle name="常规 6 4" xfId="593"/>
    <cellStyle name="常规 6 4 2" xfId="2910"/>
    <cellStyle name="常规 6 5" xfId="2674"/>
    <cellStyle name="常规 6 6" xfId="155"/>
    <cellStyle name="常规 6 7" xfId="4022"/>
    <cellStyle name="常规 6 8" xfId="3187"/>
    <cellStyle name="常规 6 9" xfId="2966"/>
    <cellStyle name="常规 7" xfId="1393"/>
    <cellStyle name="常规 7 10" xfId="359"/>
    <cellStyle name="常规 7 11" xfId="335"/>
    <cellStyle name="常规 7 12" xfId="455"/>
    <cellStyle name="常规 7 13" xfId="2440"/>
    <cellStyle name="常规 7 14" xfId="907"/>
    <cellStyle name="常规 7 15" xfId="2428"/>
    <cellStyle name="常规 7 16" xfId="3129"/>
    <cellStyle name="常规 7 17" xfId="2838"/>
    <cellStyle name="常规 7 18" xfId="656"/>
    <cellStyle name="常规 7 19" xfId="2916"/>
    <cellStyle name="常规 7 2" xfId="2434"/>
    <cellStyle name="常规 7 2 2" xfId="2394"/>
    <cellStyle name="常规 7 20" xfId="2429"/>
    <cellStyle name="常规 7 21" xfId="3128"/>
    <cellStyle name="常规 7 22" xfId="2837"/>
    <cellStyle name="常规 7 3" xfId="1890"/>
    <cellStyle name="常规 7 4" xfId="3286"/>
    <cellStyle name="常规 7 5" xfId="2163"/>
    <cellStyle name="常规 7 6" xfId="1236"/>
    <cellStyle name="常规 7 7" xfId="1008"/>
    <cellStyle name="常规 7 8" xfId="2885"/>
    <cellStyle name="常规 7 9" xfId="2926"/>
    <cellStyle name="常规 8" xfId="2539"/>
    <cellStyle name="常规 8 10" xfId="96"/>
    <cellStyle name="常规 8 11" xfId="1686"/>
    <cellStyle name="常规 8 12" xfId="2821"/>
    <cellStyle name="常规 8 13" xfId="843"/>
    <cellStyle name="常规 8 14" xfId="3672"/>
    <cellStyle name="常规 8 15" xfId="1489"/>
    <cellStyle name="常规 8 16" xfId="1339"/>
    <cellStyle name="常规 8 17" xfId="2091"/>
    <cellStyle name="常规 8 18" xfId="738"/>
    <cellStyle name="常规 8 19" xfId="3122"/>
    <cellStyle name="常规 8 2" xfId="1102"/>
    <cellStyle name="常规 8 2 2" xfId="2301"/>
    <cellStyle name="常规 8 20" xfId="1490"/>
    <cellStyle name="常规 8 21" xfId="1340"/>
    <cellStyle name="常规 8 22" xfId="2090"/>
    <cellStyle name="常规 8 3" xfId="4033"/>
    <cellStyle name="常规 8 4" xfId="1007"/>
    <cellStyle name="常规 8 5" xfId="3094"/>
    <cellStyle name="常规 8 6" xfId="2166"/>
    <cellStyle name="常规 8 7" xfId="3251"/>
    <cellStyle name="常规 8 8" xfId="3455"/>
    <cellStyle name="常规 8 9" xfId="1181"/>
    <cellStyle name="常规 9" xfId="1074"/>
    <cellStyle name="常规 9 10" xfId="2909"/>
    <cellStyle name="常规 9 11" xfId="3631"/>
    <cellStyle name="常规 9 12" xfId="2516"/>
    <cellStyle name="常规 9 13" xfId="1491"/>
    <cellStyle name="常规 9 14" xfId="681"/>
    <cellStyle name="常规 9 15" xfId="2995"/>
    <cellStyle name="常规 9 16" xfId="910"/>
    <cellStyle name="常规 9 17" xfId="934"/>
    <cellStyle name="常规 9 18" xfId="382"/>
    <cellStyle name="常规 9 19" xfId="1269"/>
    <cellStyle name="常规 9 2" xfId="150"/>
    <cellStyle name="常规 9 2 2" xfId="164"/>
    <cellStyle name="常规 9 20" xfId="2994"/>
    <cellStyle name="常规 9 21" xfId="909"/>
    <cellStyle name="常规 9 22" xfId="935"/>
    <cellStyle name="常规 9 3" xfId="2032"/>
    <cellStyle name="常规 9 4" xfId="3409"/>
    <cellStyle name="常规 9 5" xfId="2872"/>
    <cellStyle name="常规 9 6" xfId="3505"/>
    <cellStyle name="常规 9 7" xfId="27"/>
    <cellStyle name="常规 9 8" xfId="2917"/>
    <cellStyle name="常规 9 9" xfId="1853"/>
    <cellStyle name="常规_2010年公路养护计划（9(1).11）" xfId="992"/>
    <cellStyle name="常规_2010年公路养护计划（9(1).11） 2" xfId="2468"/>
    <cellStyle name="常规_Sheet1" xfId="2061"/>
    <cellStyle name="常规_北京" xfId="4024"/>
    <cellStyle name="常规_北京 2" xfId="2614"/>
    <cellStyle name="常规Sheet1" xfId="2126"/>
    <cellStyle name="常规北京" xfId="2933"/>
    <cellStyle name="常徲匀䀀" xfId="936"/>
    <cellStyle name="超级链接_04年部资金计划送审稿" xfId="3516"/>
    <cellStyle name="好_00-2013沿海经济带整理20120817" xfId="2016"/>
    <cellStyle name="好_00-2013沿海经济带整理20120817 2" xfId="2918"/>
    <cellStyle name="好_00-2013沿海经济带整理20120817 2 2" xfId="2114"/>
    <cellStyle name="好_00-2013沿海经济带整理20120817 2 3" xfId="2473"/>
    <cellStyle name="好_00-2013沿海经济带整理20120817 2 4" xfId="2488"/>
    <cellStyle name="好_00-2013沿海经济带整理20120817 3" xfId="2576"/>
    <cellStyle name="好_00-2013沿海经济带整理20120817 4" xfId="3596"/>
    <cellStyle name="好_00-2013沿海经济带整理20120817 5" xfId="1179"/>
    <cellStyle name="好_2008界河项目" xfId="1306"/>
    <cellStyle name="好_2008界河项目 10" xfId="3365"/>
    <cellStyle name="好_2008界河项目 10 2" xfId="3274"/>
    <cellStyle name="好_2008界河项目 10 3" xfId="1848"/>
    <cellStyle name="好_2008界河项目 10 4" xfId="925"/>
    <cellStyle name="好_2008界河项目 10 5" xfId="403"/>
    <cellStyle name="好_2008界河项目 10 6" xfId="1318"/>
    <cellStyle name="好_2008界河项目 11" xfId="3679"/>
    <cellStyle name="好_2008界河项目 11 2" xfId="690"/>
    <cellStyle name="好_2008界河项目 11 3" xfId="1099"/>
    <cellStyle name="好_2008界河项目 11 4" xfId="2258"/>
    <cellStyle name="好_2008界河项目 11 5" xfId="1350"/>
    <cellStyle name="好_2008界河项目 11 6" xfId="56"/>
    <cellStyle name="好_2008界河项目 12" xfId="636"/>
    <cellStyle name="好_2008界河项目 12 2" xfId="3302"/>
    <cellStyle name="好_2008界河项目 12 3" xfId="2547"/>
    <cellStyle name="好_2008界河项目 12 4" xfId="2784"/>
    <cellStyle name="好_2008界河项目 12 5" xfId="1821"/>
    <cellStyle name="好_2008界河项目 12 6" xfId="3908"/>
    <cellStyle name="好_2008界河项目 13" xfId="1550"/>
    <cellStyle name="好_2008界河项目 13 2" xfId="2759"/>
    <cellStyle name="好_2008界河项目 13 3" xfId="3169"/>
    <cellStyle name="好_2008界河项目 13 4" xfId="2562"/>
    <cellStyle name="好_2008界河项目 13 5" xfId="497"/>
    <cellStyle name="好_2008界河项目 13 6" xfId="1177"/>
    <cellStyle name="好_2008界河项目 2" xfId="1345"/>
    <cellStyle name="好_2008界河项目 2 2" xfId="3628"/>
    <cellStyle name="好_2008界河项目 2 3" xfId="550"/>
    <cellStyle name="好_2008界河项目 2 4" xfId="450"/>
    <cellStyle name="好_2008界河项目 2 5" xfId="2751"/>
    <cellStyle name="好_2008界河项目 2 6" xfId="1709"/>
    <cellStyle name="好_2008界河项目 3" xfId="1539"/>
    <cellStyle name="好_2008界河项目 3 2" xfId="1158"/>
    <cellStyle name="好_2008界河项目 3 3" xfId="1301"/>
    <cellStyle name="好_2008界河项目 3 4" xfId="1184"/>
    <cellStyle name="好_2008界河项目 3 5" xfId="2117"/>
    <cellStyle name="好_2008界河项目 3 6" xfId="352"/>
    <cellStyle name="好_2008界河项目 3 7" xfId="2491"/>
    <cellStyle name="好_2008界河项目 4" xfId="3498"/>
    <cellStyle name="好_2008界河项目 4 2" xfId="1430"/>
    <cellStyle name="好_2008界河项目 4 3" xfId="2476"/>
    <cellStyle name="好_2008界河项目 4 4" xfId="533"/>
    <cellStyle name="好_2008界河项目 4 5" xfId="402"/>
    <cellStyle name="好_2008界河项目 4 6" xfId="3112"/>
    <cellStyle name="好_2008界河项目 5" xfId="198"/>
    <cellStyle name="好_2008界河项目 5 2" xfId="1073"/>
    <cellStyle name="好_2008界河项目 5 3" xfId="762"/>
    <cellStyle name="好_2008界河项目 5 4" xfId="1038"/>
    <cellStyle name="好_2008界河项目 5 5" xfId="1623"/>
    <cellStyle name="好_2008界河项目 5 6" xfId="78"/>
    <cellStyle name="好_2008界河项目 6" xfId="1986"/>
    <cellStyle name="好_2008界河项目 6 2" xfId="2955"/>
    <cellStyle name="好_2008界河项目 6 3" xfId="2234"/>
    <cellStyle name="好_2008界河项目 6 4" xfId="2935"/>
    <cellStyle name="好_2008界河项目 6 5" xfId="3096"/>
    <cellStyle name="好_2008界河项目 6 6" xfId="879"/>
    <cellStyle name="好_2008界河项目 7" xfId="2733"/>
    <cellStyle name="好_2008界河项目 7 2" xfId="2459"/>
    <cellStyle name="好_2008界河项目 7 3" xfId="3761"/>
    <cellStyle name="好_2008界河项目 7 4" xfId="2411"/>
    <cellStyle name="好_2008界河项目 7 5" xfId="171"/>
    <cellStyle name="好_2008界河项目 7 6" xfId="1696"/>
    <cellStyle name="好_2008界河项目 8" xfId="3374"/>
    <cellStyle name="好_2008界河项目 8 2" xfId="884"/>
    <cellStyle name="好_2008界河项目 8 3" xfId="1051"/>
    <cellStyle name="好_2008界河项目 8 4" xfId="2998"/>
    <cellStyle name="好_2008界河项目 8 5" xfId="1374"/>
    <cellStyle name="好_2008界河项目 8 6" xfId="972"/>
    <cellStyle name="好_2008界河项目 9" xfId="2002"/>
    <cellStyle name="好_2008界河项目 9 2" xfId="713"/>
    <cellStyle name="好_2008界河项目 9 3" xfId="1837"/>
    <cellStyle name="好_2008界河项目 9 4" xfId="3262"/>
    <cellStyle name="好_2008界河项目 9 5" xfId="3393"/>
    <cellStyle name="好_2008界河项目 9 6" xfId="3335"/>
    <cellStyle name="好_2008年公路建设计划（定稿080202）核对会改" xfId="2551"/>
    <cellStyle name="好_2008年公路建设计划（定稿080202）核对会改 10" xfId="3943"/>
    <cellStyle name="好_2008年公路建设计划（定稿080202）核对会改 10 2" xfId="836"/>
    <cellStyle name="好_2008年公路建设计划（定稿080202）核对会改 10 3" xfId="3228"/>
    <cellStyle name="好_2008年公路建设计划（定稿080202）核对会改 10 4" xfId="2640"/>
    <cellStyle name="好_2008年公路建设计划（定稿080202）核对会改 10 5" xfId="3381"/>
    <cellStyle name="好_2008年公路建设计划（定稿080202）核对会改 10 6" xfId="3087"/>
    <cellStyle name="好_2008年公路建设计划（定稿080202）核对会改 11" xfId="2528"/>
    <cellStyle name="好_2008年公路建设计划（定稿080202）核对会改 11 2" xfId="3704"/>
    <cellStyle name="好_2008年公路建设计划（定稿080202）核对会改 11 3" xfId="2153"/>
    <cellStyle name="好_2008年公路建设计划（定稿080202）核对会改 11 4" xfId="1793"/>
    <cellStyle name="好_2008年公路建设计划（定稿080202）核对会改 11 5" xfId="1801"/>
    <cellStyle name="好_2008年公路建设计划（定稿080202）核对会改 11 6" xfId="161"/>
    <cellStyle name="好_2008年公路建设计划（定稿080202）核对会改 12" xfId="3000"/>
    <cellStyle name="好_2008年公路建设计划（定稿080202）核对会改 12 2" xfId="274"/>
    <cellStyle name="好_2008年公路建设计划（定稿080202）核对会改 12 3" xfId="3978"/>
    <cellStyle name="好_2008年公路建设计划（定稿080202）核对会改 12 4" xfId="216"/>
    <cellStyle name="好_2008年公路建设计划（定稿080202）核对会改 12 5" xfId="1878"/>
    <cellStyle name="好_2008年公路建设计划（定稿080202）核对会改 12 6" xfId="585"/>
    <cellStyle name="好_2008年公路建设计划（定稿080202）核对会改 13" xfId="1325"/>
    <cellStyle name="好_2008年公路建设计划（定稿080202）核对会改 13 2" xfId="2778"/>
    <cellStyle name="好_2008年公路建设计划（定稿080202）核对会改 13 3" xfId="2371"/>
    <cellStyle name="好_2008年公路建设计划（定稿080202）核对会改 13 4" xfId="1631"/>
    <cellStyle name="好_2008年公路建设计划（定稿080202）核对会改 13 5" xfId="1600"/>
    <cellStyle name="好_2008年公路建设计划（定稿080202）核对会改 13 6" xfId="2176"/>
    <cellStyle name="好_2008年公路建设计划（定稿080202）核对会改 2" xfId="1147"/>
    <cellStyle name="好_2008年公路建设计划（定稿080202）核对会改 2 2" xfId="3414"/>
    <cellStyle name="好_2008年公路建设计划（定稿080202）核对会改 2 3" xfId="3449"/>
    <cellStyle name="好_2008年公路建设计划（定稿080202）核对会改 2 4" xfId="3985"/>
    <cellStyle name="好_2008年公路建设计划（定稿080202）核对会改 2 4 2" xfId="1649"/>
    <cellStyle name="好_2008年公路建设计划（定稿080202）核对会改 2 5" xfId="2616"/>
    <cellStyle name="好_2008年公路建设计划（定稿080202）核对会改 2 6" xfId="1930"/>
    <cellStyle name="好_2008年公路建设计划（定稿080202）核对会改 3" xfId="3407"/>
    <cellStyle name="好_2008年公路建设计划（定稿080202）核对会改 3 2" xfId="3218"/>
    <cellStyle name="好_2008年公路建设计划（定稿080202）核对会改 3 3" xfId="3736"/>
    <cellStyle name="好_2008年公路建设计划（定稿080202）核对会改 3 4" xfId="3351"/>
    <cellStyle name="好_2008年公路建设计划（定稿080202）核对会改 3 5" xfId="232"/>
    <cellStyle name="好_2008年公路建设计划（定稿080202）核对会改 3 6" xfId="841"/>
    <cellStyle name="好_2008年公路建设计划（定稿080202）核对会改 4" xfId="1431"/>
    <cellStyle name="好_2008年公路建设计划（定稿080202）核对会改 4 2" xfId="3921"/>
    <cellStyle name="好_2008年公路建设计划（定稿080202）核对会改 4 3" xfId="3997"/>
    <cellStyle name="好_2008年公路建设计划（定稿080202）核对会改 4 4" xfId="3595"/>
    <cellStyle name="好_2008年公路建设计划（定稿080202）核对会改 4 5" xfId="329"/>
    <cellStyle name="好_2008年公路建设计划（定稿080202）核对会改 4 6" xfId="2928"/>
    <cellStyle name="好_2008年公路建设计划（定稿080202）核对会改 5" xfId="2478"/>
    <cellStyle name="好_2008年公路建设计划（定稿080202）核对会改 5 2" xfId="3707"/>
    <cellStyle name="好_2008年公路建设计划（定稿080202）核对会改 5 3" xfId="1732"/>
    <cellStyle name="好_2008年公路建设计划（定稿080202）核对会改 5 4" xfId="1896"/>
    <cellStyle name="好_2008年公路建设计划（定稿080202）核对会改 5 5" xfId="2274"/>
    <cellStyle name="好_2008年公路建设计划（定稿080202）核对会改 5 6" xfId="736"/>
    <cellStyle name="好_2008年公路建设计划（定稿080202）核对会改 6" xfId="2252"/>
    <cellStyle name="好_2008年公路建设计划（定稿080202）核对会改 6 2" xfId="1818"/>
    <cellStyle name="好_2008年公路建设计划（定稿080202）核对会改 6 3" xfId="2387"/>
    <cellStyle name="好_2008年公路建设计划（定稿080202）核对会改 6 4" xfId="2000"/>
    <cellStyle name="好_2008年公路建设计划（定稿080202）核对会改 6 5" xfId="2425"/>
    <cellStyle name="好_2008年公路建设计划（定稿080202）核对会改 6 6" xfId="2162"/>
    <cellStyle name="好_2008年公路建设计划（定稿080202）核对会改 7" xfId="400"/>
    <cellStyle name="好_2008年公路建设计划（定稿080202）核对会改 7 2" xfId="1159"/>
    <cellStyle name="好_2008年公路建设计划（定稿080202）核对会改 7 3" xfId="3781"/>
    <cellStyle name="好_2008年公路建设计划（定稿080202）核对会改 7 4" xfId="1604"/>
    <cellStyle name="好_2008年公路建设计划（定稿080202）核对会改 7 5" xfId="2113"/>
    <cellStyle name="好_2008年公路建设计划（定稿080202）核对会改 7 6" xfId="3105"/>
    <cellStyle name="好_2008年公路建设计划（定稿080202）核对会改 8" xfId="4008"/>
    <cellStyle name="好_2008年公路建设计划（定稿080202）核对会改 8 2" xfId="1906"/>
    <cellStyle name="好_2008年公路建设计划（定稿080202）核对会改 8 3" xfId="1620"/>
    <cellStyle name="好_2008年公路建设计划（定稿080202）核对会改 8 4" xfId="1077"/>
    <cellStyle name="好_2008年公路建设计划（定稿080202）核对会改 8 5" xfId="2186"/>
    <cellStyle name="好_2008年公路建设计划（定稿080202）核对会改 8 6" xfId="3529"/>
    <cellStyle name="好_2008年公路建设计划（定稿080202）核对会改 9" xfId="3209"/>
    <cellStyle name="好_2008年公路建设计划（定稿080202）核对会改 9 2" xfId="3754"/>
    <cellStyle name="好_2008年公路建设计划（定稿080202）核对会改 9 3" xfId="3236"/>
    <cellStyle name="好_2008年公路建设计划（定稿080202）核对会改 9 4" xfId="35"/>
    <cellStyle name="好_2008年公路建设计划（定稿080202）核对会改 9 5" xfId="2746"/>
    <cellStyle name="好_2008年公路建设计划（定稿080202）核对会改 9 6" xfId="1716"/>
    <cellStyle name="好_2008年公路建设计划（定稿080202）核对会改_普通国省干线十三五车购税项目建议计划表附表一" xfId="396"/>
    <cellStyle name="好_2008年公路建设计划（定稿080202）核对会改_普通国省干线十三五车购税项目建议计划表附表一 10" xfId="1567"/>
    <cellStyle name="好_2008年公路建设计划（定稿080202）核对会改_普通国省干线十三五车购税项目建议计划表附表一 10 2" xfId="1856"/>
    <cellStyle name="好_2008年公路建设计划（定稿080202）核对会改_普通国省干线十三五车购税项目建议计划表附表一 10 3" xfId="2230"/>
    <cellStyle name="好_2008年公路建设计划（定稿080202）核对会改_普通国省干线十三五车购税项目建议计划表附表一 10 4" xfId="3386"/>
    <cellStyle name="好_2008年公路建设计划（定稿080202）核对会改_普通国省干线十三五车购税项目建议计划表附表一 10 5" xfId="902"/>
    <cellStyle name="好_2008年公路建设计划（定稿080202）核对会改_普通国省干线十三五车购税项目建议计划表附表一 10 6" xfId="1153"/>
    <cellStyle name="好_2008年公路建设计划（定稿080202）核对会改_普通国省干线十三五车购税项目建议计划表附表一 11" xfId="3293"/>
    <cellStyle name="好_2008年公路建设计划（定稿080202）核对会改_普通国省干线十三五车购税项目建议计划表附表一 11 2" xfId="4019"/>
    <cellStyle name="好_2008年公路建设计划（定稿080202）核对会改_普通国省干线十三五车购税项目建议计划表附表一 11 3" xfId="1459"/>
    <cellStyle name="好_2008年公路建设计划（定稿080202）核对会改_普通国省干线十三五车购税项目建议计划表附表一 11 4" xfId="309"/>
    <cellStyle name="好_2008年公路建设计划（定稿080202）核对会改_普通国省干线十三五车购税项目建议计划表附表一 11 5" xfId="3819"/>
    <cellStyle name="好_2008年公路建设计划（定稿080202）核对会改_普通国省干线十三五车购税项目建议计划表附表一 11 6" xfId="1637"/>
    <cellStyle name="好_2008年公路建设计划（定稿080202）核对会改_普通国省干线十三五车购税项目建议计划表附表一 12" xfId="2148"/>
    <cellStyle name="好_2008年公路建设计划（定稿080202）核对会改_普通国省干线十三五车购税项目建议计划表附表一 12 2" xfId="179"/>
    <cellStyle name="好_2008年公路建设计划（定稿080202）核对会改_普通国省干线十三五车购税项目建议计划表附表一 12 3" xfId="1166"/>
    <cellStyle name="好_2008年公路建设计划（定稿080202）核对会改_普通国省干线十三五车购税项目建议计划表附表一 12 4" xfId="2014"/>
    <cellStyle name="好_2008年公路建设计划（定稿080202）核对会改_普通国省干线十三五车购税项目建议计划表附表一 12 5" xfId="2853"/>
    <cellStyle name="好_2008年公路建设计划（定稿080202）核对会改_普通国省干线十三五车购税项目建议计划表附表一 12 6" xfId="3278"/>
    <cellStyle name="好_2008年公路建设计划（定稿080202）核对会改_普通国省干线十三五车购税项目建议计划表附表一 13" xfId="546"/>
    <cellStyle name="好_2008年公路建设计划（定稿080202）核对会改_普通国省干线十三五车购税项目建议计划表附表一 13 2" xfId="1308"/>
    <cellStyle name="好_2008年公路建设计划（定稿080202）核对会改_普通国省干线十三五车购税项目建议计划表附表一 13 3" xfId="657"/>
    <cellStyle name="好_2008年公路建设计划（定稿080202）核对会改_普通国省干线十三五车购税项目建议计划表附表一 13 4" xfId="3423"/>
    <cellStyle name="好_2008年公路建设计划（定稿080202）核对会改_普通国省干线十三五车购税项目建议计划表附表一 13 5" xfId="190"/>
    <cellStyle name="好_2008年公路建设计划（定稿080202）核对会改_普通国省干线十三五车购税项目建议计划表附表一 13 6" xfId="3645"/>
    <cellStyle name="好_2008年公路建设计划（定稿080202）核对会改_普通国省干线十三五车购税项目建议计划表附表一 2" xfId="1164"/>
    <cellStyle name="好_2008年公路建设计划（定稿080202）核对会改_普通国省干线十三五车购税项目建议计划表附表一 2 2" xfId="2038"/>
    <cellStyle name="好_2008年公路建设计划（定稿080202）核对会改_普通国省干线十三五车购税项目建议计划表附表一 2 3" xfId="1596"/>
    <cellStyle name="好_2008年公路建设计划（定稿080202）核对会改_普通国省干线十三五车购税项目建议计划表附表一 2 4" xfId="2799"/>
    <cellStyle name="好_2008年公路建设计划（定稿080202）核对会改_普通国省干线十三五车购税项目建议计划表附表一 2 5" xfId="1640"/>
    <cellStyle name="好_2008年公路建设计划（定稿080202）核对会改_普通国省干线十三五车购税项目建议计划表附表一 2 6" xfId="3848"/>
    <cellStyle name="好_2008年公路建设计划（定稿080202）核对会改_普通国省干线十三五车购税项目建议计划表附表一 3" xfId="3110"/>
    <cellStyle name="好_2008年公路建设计划（定稿080202）核对会改_普通国省干线十三五车购税项目建议计划表附表一 3 2" xfId="1087"/>
    <cellStyle name="好_2008年公路建设计划（定稿080202）核对会改_普通国省干线十三五车购税项目建议计划表附表一 3 3" xfId="3857"/>
    <cellStyle name="好_2008年公路建设计划（定稿080202）核对会改_普通国省干线十三五车购税项目建议计划表附表一 3 4" xfId="3739"/>
    <cellStyle name="好_2008年公路建设计划（定稿080202）核对会改_普通国省干线十三五车购税项目建议计划表附表一 3 5" xfId="488"/>
    <cellStyle name="好_2008年公路建设计划（定稿080202）核对会改_普通国省干线十三五车购税项目建议计划表附表一 3 6" xfId="3083"/>
    <cellStyle name="好_2008年公路建设计划（定稿080202）核对会改_普通国省干线十三五车购税项目建议计划表附表一 4" xfId="387"/>
    <cellStyle name="好_2008年公路建设计划（定稿080202）核对会改_普通国省干线十三五车购税项目建议计划表附表一 4 2" xfId="2524"/>
    <cellStyle name="好_2008年公路建设计划（定稿080202）核对会改_普通国省干线十三五车购税项目建议计划表附表一 4 3" xfId="3421"/>
    <cellStyle name="好_2008年公路建设计划（定稿080202）核对会改_普通国省干线十三五车购税项目建议计划表附表一 4 4" xfId="2715"/>
    <cellStyle name="好_2008年公路建设计划（定稿080202）核对会改_普通国省干线十三五车购税项目建议计划表附表一 4 5" xfId="266"/>
    <cellStyle name="好_2008年公路建设计划（定稿080202）核对会改_普通国省干线十三五车购税项目建议计划表附表一 4 6" xfId="2996"/>
    <cellStyle name="好_2008年公路建设计划（定稿080202）核对会改_普通国省干线十三五车购税项目建议计划表附表一 5" xfId="1841"/>
    <cellStyle name="好_2008年公路建设计划（定稿080202）核对会改_普通国省干线十三五车购税项目建议计划表附表一 5 2" xfId="3339"/>
    <cellStyle name="好_2008年公路建设计划（定稿080202）核对会改_普通国省干线十三五车购税项目建议计划表附表一 5 3" xfId="4013"/>
    <cellStyle name="好_2008年公路建设计划（定稿080202）核对会改_普通国省干线十三五车购税项目建议计划表附表一 5 4" xfId="2432"/>
    <cellStyle name="好_2008年公路建设计划（定稿080202）核对会改_普通国省干线十三五车购税项目建议计划表附表一 5 5" xfId="108"/>
    <cellStyle name="好_2008年公路建设计划（定稿080202）核对会改_普通国省干线十三五车购税项目建议计划表附表一 5 6" xfId="2443"/>
    <cellStyle name="好_2008年公路建设计划（定稿080202）核对会改_普通国省干线十三五车购税项目建议计划表附表一 6" xfId="3005"/>
    <cellStyle name="好_2008年公路建设计划（定稿080202）核对会改_普通国省干线十三五车购税项目建议计划表附表一 6 2" xfId="2961"/>
    <cellStyle name="好_2008年公路建设计划（定稿080202）核对会改_普通国省干线十三五车购税项目建议计划表附表一 6 3" xfId="898"/>
    <cellStyle name="好_2008年公路建设计划（定稿080202）核对会改_普通国省干线十三五车购税项目建议计划表附表一 6 4" xfId="871"/>
    <cellStyle name="好_2008年公路建设计划（定稿080202）核对会改_普通国省干线十三五车购税项目建议计划表附表一 6 5" xfId="2622"/>
    <cellStyle name="好_2008年公路建设计划（定稿080202）核对会改_普通国省干线十三五车购税项目建议计划表附表一 6 6" xfId="3560"/>
    <cellStyle name="好_2008年公路建设计划（定稿080202）核对会改_普通国省干线十三五车购税项目建议计划表附表一 7" xfId="1544"/>
    <cellStyle name="好_2008年公路建设计划（定稿080202）核对会改_普通国省干线十三五车购税项目建议计划表附表一 7 2" xfId="3853"/>
    <cellStyle name="好_2008年公路建设计划（定稿080202）核对会改_普通国省干线十三五车购税项目建议计划表附表一 7 3" xfId="2728"/>
    <cellStyle name="好_2008年公路建设计划（定稿080202）核对会改_普通国省干线十三五车购税项目建议计划表附表一 7 4" xfId="3625"/>
    <cellStyle name="好_2008年公路建设计划（定稿080202）核对会改_普通国省干线十三五车购税项目建议计划表附表一 7 5" xfId="2739"/>
    <cellStyle name="好_2008年公路建设计划（定稿080202）核对会改_普通国省干线十三五车购税项目建议计划表附表一 7 6" xfId="517"/>
    <cellStyle name="好_2008年公路建设计划（定稿080202）核对会改_普通国省干线十三五车购税项目建议计划表附表一 8" xfId="2558"/>
    <cellStyle name="好_2008年公路建设计划（定稿080202）核对会改_普通国省干线十三五车购税项目建议计划表附表一 8 2" xfId="221"/>
    <cellStyle name="好_2008年公路建设计划（定稿080202）核对会改_普通国省干线十三五车购税项目建议计划表附表一 8 3" xfId="939"/>
    <cellStyle name="好_2008年公路建设计划（定稿080202）核对会改_普通国省干线十三五车购税项目建议计划表附表一 8 4" xfId="1992"/>
    <cellStyle name="好_2008年公路建设计划（定稿080202）核对会改_普通国省干线十三五车购税项目建议计划表附表一 8 5" xfId="2179"/>
    <cellStyle name="好_2008年公路建设计划（定稿080202）核对会改_普通国省干线十三五车购税项目建议计划表附表一 8 6" xfId="420"/>
    <cellStyle name="好_2008年公路建设计划（定稿080202）核对会改_普通国省干线十三五车购税项目建议计划表附表一 9" xfId="2344"/>
    <cellStyle name="好_2008年公路建设计划（定稿080202）核对会改_普通国省干线十三五车购税项目建议计划表附表一 9 2" xfId="1873"/>
    <cellStyle name="好_2008年公路建设计划（定稿080202）核对会改_普通国省干线十三五车购税项目建议计划表附表一 9 3" xfId="3603"/>
    <cellStyle name="好_2008年公路建设计划（定稿080202）核对会改_普通国省干线十三五车购税项目建议计划表附表一 9 4" xfId="182"/>
    <cellStyle name="好_2008年公路建设计划（定稿080202）核对会改_普通国省干线十三五车购税项目建议计划表附表一 9 5" xfId="2457"/>
    <cellStyle name="好_2008年公路建设计划（定稿080202）核对会改_普通国省干线十三五车购税项目建议计划表附表一 9 6" xfId="985"/>
    <cellStyle name="好_2008年公路建设计划（定稿080202）核对会改_十三五项目建议计划表附表一(初稿)" xfId="2911"/>
    <cellStyle name="好_2008年公路建设计划（定稿080202）核对会改_十三五项目建议计划表附表一(初稿) 10" xfId="3803"/>
    <cellStyle name="好_2008年公路建设计划（定稿080202）核对会改_十三五项目建议计划表附表一(初稿) 10 2" xfId="3004"/>
    <cellStyle name="好_2008年公路建设计划（定稿080202）核对会改_十三五项目建议计划表附表一(初稿) 10 3" xfId="3485"/>
    <cellStyle name="好_2008年公路建设计划（定稿080202）核对会改_十三五项目建议计划表附表一(初稿) 10 4" xfId="3558"/>
    <cellStyle name="好_2008年公路建设计划（定稿080202）核对会改_十三五项目建议计划表附表一(初稿) 10 5" xfId="1872"/>
    <cellStyle name="好_2008年公路建设计划（定稿080202）核对会改_十三五项目建议计划表附表一(初稿) 10 6" xfId="1561"/>
    <cellStyle name="好_2008年公路建设计划（定稿080202）核对会改_十三五项目建议计划表附表一(初稿) 11" xfId="3587"/>
    <cellStyle name="好_2008年公路建设计划（定稿080202）核对会改_十三五项目建议计划表附表一(初稿) 11 2" xfId="833"/>
    <cellStyle name="好_2008年公路建设计划（定稿080202）核对会改_十三五项目建议计划表附表一(初稿) 11 3" xfId="2718"/>
    <cellStyle name="好_2008年公路建设计划（定稿080202）核对会改_十三五项目建议计划表附表一(初稿) 11 4" xfId="1250"/>
    <cellStyle name="好_2008年公路建设计划（定稿080202）核对会改_十三五项目建议计划表附表一(初稿) 11 5" xfId="4016"/>
    <cellStyle name="好_2008年公路建设计划（定稿080202）核对会改_十三五项目建议计划表附表一(初稿) 11 6" xfId="3437"/>
    <cellStyle name="好_2008年公路建设计划（定稿080202）核对会改_十三五项目建议计划表附表一(初稿) 12" xfId="1486"/>
    <cellStyle name="好_2008年公路建设计划（定稿080202）核对会改_十三五项目建议计划表附表一(初稿) 12 2" xfId="1976"/>
    <cellStyle name="好_2008年公路建设计划（定稿080202）核对会改_十三五项目建议计划表附表一(初稿) 12 3" xfId="1311"/>
    <cellStyle name="好_2008年公路建设计划（定稿080202）核对会改_十三五项目建议计划表附表一(初稿) 12 4" xfId="1323"/>
    <cellStyle name="好_2008年公路建设计划（定稿080202）核对会改_十三五项目建议计划表附表一(初稿) 12 5" xfId="1891"/>
    <cellStyle name="好_2008年公路建设计划（定稿080202）核对会改_十三五项目建议计划表附表一(初稿) 12 6" xfId="3718"/>
    <cellStyle name="好_2008年公路建设计划（定稿080202）核对会改_十三五项目建议计划表附表一(初稿) 13" xfId="3522"/>
    <cellStyle name="好_2008年公路建设计划（定稿080202）核对会改_十三五项目建议计划表附表一(初稿) 13 2" xfId="3024"/>
    <cellStyle name="好_2008年公路建设计划（定稿080202）核对会改_十三五项目建议计划表附表一(初稿) 13 3" xfId="968"/>
    <cellStyle name="好_2008年公路建设计划（定稿080202）核对会改_十三五项目建议计划表附表一(初稿) 13 4" xfId="70"/>
    <cellStyle name="好_2008年公路建设计划（定稿080202）核对会改_十三五项目建议计划表附表一(初稿) 13 5" xfId="3398"/>
    <cellStyle name="好_2008年公路建设计划（定稿080202）核对会改_十三五项目建议计划表附表一(初稿) 13 6" xfId="2985"/>
    <cellStyle name="好_2008年公路建设计划（定稿080202）核对会改_十三五项目建议计划表附表一(初稿) 2" xfId="3123"/>
    <cellStyle name="好_2008年公路建设计划（定稿080202）核对会改_十三五项目建议计划表附表一(初稿) 2 2" xfId="2057"/>
    <cellStyle name="好_2008年公路建设计划（定稿080202）核对会改_十三五项目建议计划表附表一(初稿) 2 3" xfId="2625"/>
    <cellStyle name="好_2008年公路建设计划（定稿080202）核对会改_十三五项目建议计划表附表一(初稿) 2 4" xfId="2435"/>
    <cellStyle name="好_2008年公路建设计划（定稿080202）核对会改_十三五项目建议计划表附表一(初稿) 2 5" xfId="1889"/>
    <cellStyle name="好_2008年公路建设计划（定稿080202）核对会改_十三五项目建议计划表附表一(初稿) 2 6" xfId="3662"/>
    <cellStyle name="好_2008年公路建设计划（定稿080202）核对会改_十三五项目建议计划表附表一(初稿) 3" xfId="1278"/>
    <cellStyle name="好_2008年公路建设计划（定稿080202）核对会改_十三五项目建议计划表附表一(初稿) 3 2" xfId="2159"/>
    <cellStyle name="好_2008年公路建设计划（定稿080202）核对会改_十三五项目建议计划表附表一(初稿) 3 3" xfId="1593"/>
    <cellStyle name="好_2008年公路建设计划（定稿080202）核对会改_十三五项目建议计划表附表一(初稿) 3 4" xfId="1103"/>
    <cellStyle name="好_2008年公路建设计划（定稿080202）核对会改_十三五项目建议计划表附表一(初稿) 3 5" xfId="348"/>
    <cellStyle name="好_2008年公路建设计划（定稿080202）核对会改_十三五项目建议计划表附表一(初稿) 3 6" xfId="1228"/>
    <cellStyle name="好_2008年公路建设计划（定稿080202）核对会改_十三五项目建议计划表附表一(初稿) 4" xfId="23"/>
    <cellStyle name="好_2008年公路建设计划（定稿080202）核对会改_十三五项目建议计划表附表一(初稿) 4 2" xfId="2291"/>
    <cellStyle name="好_2008年公路建设计划（定稿080202）核对会改_十三五项目建议计划表附表一(初稿) 4 3" xfId="789"/>
    <cellStyle name="好_2008年公路建设计划（定稿080202）核对会改_十三五项目建议计划表附表一(初稿) 4 4" xfId="149"/>
    <cellStyle name="好_2008年公路建设计划（定稿080202）核对会改_十三五项目建议计划表附表一(初稿) 4 5" xfId="2034"/>
    <cellStyle name="好_2008年公路建设计划（定稿080202）核对会改_十三五项目建议计划表附表一(初稿) 4 6" xfId="3888"/>
    <cellStyle name="好_2008年公路建设计划（定稿080202）核对会改_十三五项目建议计划表附表一(初稿) 5" xfId="1740"/>
    <cellStyle name="好_2008年公路建设计划（定稿080202）核对会改_十三五项目建议计划表附表一(初稿) 5 2" xfId="3843"/>
    <cellStyle name="好_2008年公路建设计划（定稿080202）核对会改_十三五项目建议计划表附表一(初稿) 5 3" xfId="200"/>
    <cellStyle name="好_2008年公路建设计划（定稿080202）核对会改_十三五项目建议计划表附表一(初稿) 5 4" xfId="1289"/>
    <cellStyle name="好_2008年公路建设计划（定稿080202）核对会改_十三五项目建议计划表附表一(初稿) 5 5" xfId="364"/>
    <cellStyle name="好_2008年公路建设计划（定稿080202）核对会改_十三五项目建议计划表附表一(初稿) 5 6" xfId="915"/>
    <cellStyle name="好_2008年公路建设计划（定稿080202）核对会改_十三五项目建议计划表附表一(初稿) 6" xfId="896"/>
    <cellStyle name="好_2008年公路建设计划（定稿080202）核对会改_十三五项目建议计划表附表一(初稿) 6 2" xfId="3068"/>
    <cellStyle name="好_2008年公路建设计划（定稿080202）核对会改_十三五项目建议计划表附表一(初稿) 6 3" xfId="3288"/>
    <cellStyle name="好_2008年公路建设计划（定稿080202）核对会改_十三五项目建议计划表附表一(初稿) 6 4" xfId="1512"/>
    <cellStyle name="好_2008年公路建设计划（定稿080202）核对会改_十三五项目建议计划表附表一(初稿) 6 5" xfId="2019"/>
    <cellStyle name="好_2008年公路建设计划（定稿080202）核对会改_十三五项目建议计划表附表一(初稿) 6 6" xfId="1953"/>
    <cellStyle name="好_2008年公路建设计划（定稿080202）核对会改_十三五项目建议计划表附表一(初稿) 7" xfId="217"/>
    <cellStyle name="好_2008年公路建设计划（定稿080202）核对会改_十三五项目建议计划表附表一(初稿) 7 2" xfId="2384"/>
    <cellStyle name="好_2008年公路建设计划（定稿080202）核对会改_十三五项目建议计划表附表一(初稿) 7 3" xfId="454"/>
    <cellStyle name="好_2008年公路建设计划（定稿080202）核对会改_十三五项目建议计划表附表一(初稿) 7 4" xfId="2942"/>
    <cellStyle name="好_2008年公路建设计划（定稿080202）核对会改_十三五项目建议计划表附表一(初稿) 7 5" xfId="32"/>
    <cellStyle name="好_2008年公路建设计划（定稿080202）核对会改_十三五项目建议计划表附表一(初稿) 7 6" xfId="1571"/>
    <cellStyle name="好_2008年公路建设计划（定稿080202）核对会改_十三五项目建议计划表附表一(初稿) 8" xfId="2904"/>
    <cellStyle name="好_2008年公路建设计划（定稿080202）核对会改_十三五项目建议计划表附表一(初稿) 8 2" xfId="3647"/>
    <cellStyle name="好_2008年公路建设计划（定稿080202）核对会改_十三五项目建议计划表附表一(初稿) 8 3" xfId="2572"/>
    <cellStyle name="好_2008年公路建设计划（定稿080202）核对会改_十三五项目建议计划表附表一(初稿) 8 4" xfId="3696"/>
    <cellStyle name="好_2008年公路建设计划（定稿080202）核对会改_十三五项目建议计划表附表一(初稿) 8 5" xfId="1463"/>
    <cellStyle name="好_2008年公路建设计划（定稿080202）核对会改_十三五项目建议计划表附表一(初稿) 8 6" xfId="2842"/>
    <cellStyle name="好_2008年公路建设计划（定稿080202）核对会改_十三五项目建议计划表附表一(初稿) 9" xfId="257"/>
    <cellStyle name="好_2008年公路建设计划（定稿080202）核对会改_十三五项目建议计划表附表一(初稿) 9 2" xfId="3650"/>
    <cellStyle name="好_2008年公路建设计划（定稿080202）核对会改_十三五项目建议计划表附表一(初稿) 9 3" xfId="1255"/>
    <cellStyle name="好_2008年公路建设计划（定稿080202）核对会改_十三五项目建议计划表附表一(初稿) 9 4" xfId="893"/>
    <cellStyle name="好_2008年公路建设计划（定稿080202）核对会改_十三五项目建议计划表附表一(初稿) 9 5" xfId="1883"/>
    <cellStyle name="好_2008年公路建设计划（定稿080202）核对会改_十三五项目建议计划表附表一(初稿) 9 6" xfId="3268"/>
    <cellStyle name="好_2008年公路建设计划（下达计划版）" xfId="839"/>
    <cellStyle name="好_2008年公路建设计划（下达计划版） 10" xfId="3403"/>
    <cellStyle name="好_2008年公路建设计划（下达计划版） 10 2" xfId="882"/>
    <cellStyle name="好_2008年公路建设计划（下达计划版） 10 3" xfId="433"/>
    <cellStyle name="好_2008年公路建设计划（下达计划版） 10 4" xfId="316"/>
    <cellStyle name="好_2008年公路建设计划（下达计划版） 10 5" xfId="3443"/>
    <cellStyle name="好_2008年公路建设计划（下达计划版） 10 6" xfId="26"/>
    <cellStyle name="好_2008年公路建设计划（下达计划版） 11" xfId="1134"/>
    <cellStyle name="好_2008年公路建设计划（下达计划版） 11 2" xfId="3664"/>
    <cellStyle name="好_2008年公路建设计划（下达计划版） 11 3" xfId="3692"/>
    <cellStyle name="好_2008年公路建设计划（下达计划版） 11 4" xfId="2950"/>
    <cellStyle name="好_2008年公路建设计划（下达计划版） 11 5" xfId="2951"/>
    <cellStyle name="好_2008年公路建设计划（下达计划版） 11 6" xfId="1758"/>
    <cellStyle name="好_2008年公路建设计划（下达计划版） 12" xfId="2609"/>
    <cellStyle name="好_2008年公路建设计划（下达计划版） 12 2" xfId="973"/>
    <cellStyle name="好_2008年公路建设计划（下达计划版） 12 3" xfId="2244"/>
    <cellStyle name="好_2008年公路建设计划（下达计划版） 12 4" xfId="218"/>
    <cellStyle name="好_2008年公路建设计划（下达计划版） 12 5" xfId="3519"/>
    <cellStyle name="好_2008年公路建设计划（下达计划版） 12 6" xfId="1666"/>
    <cellStyle name="好_2008年公路建设计划（下达计划版） 13" xfId="582"/>
    <cellStyle name="好_2008年公路建设计划（下达计划版） 13 2" xfId="3337"/>
    <cellStyle name="好_2008年公路建设计划（下达计划版） 13 3" xfId="3616"/>
    <cellStyle name="好_2008年公路建设计划（下达计划版） 13 4" xfId="3562"/>
    <cellStyle name="好_2008年公路建设计划（下达计划版） 13 5" xfId="3566"/>
    <cellStyle name="好_2008年公路建设计划（下达计划版） 13 6" xfId="3512"/>
    <cellStyle name="好_2008年公路建设计划（下达计划版） 2" xfId="2218"/>
    <cellStyle name="好_2008年公路建设计划（下达计划版） 2 2" xfId="2919"/>
    <cellStyle name="好_2008年公路建设计划（下达计划版） 2 3" xfId="777"/>
    <cellStyle name="好_2008年公路建设计划（下达计划版） 2 4" xfId="1978"/>
    <cellStyle name="好_2008年公路建设计划（下达计划版） 2 4 2" xfId="1854"/>
    <cellStyle name="好_2008年公路建设计划（下达计划版） 2 5" xfId="138"/>
    <cellStyle name="好_2008年公路建设计划（下达计划版） 2 6" xfId="3429"/>
    <cellStyle name="好_2008年公路建设计划（下达计划版） 3" xfId="147"/>
    <cellStyle name="好_2008年公路建设计划（下达计划版） 3 2" xfId="2772"/>
    <cellStyle name="好_2008年公路建设计划（下达计划版） 3 3" xfId="1243"/>
    <cellStyle name="好_2008年公路建设计划（下达计划版） 3 4" xfId="1316"/>
    <cellStyle name="好_2008年公路建设计划（下达计划版） 3 5" xfId="1652"/>
    <cellStyle name="好_2008年公路建设计划（下达计划版） 3 6" xfId="1855"/>
    <cellStyle name="好_2008年公路建设计划（下达计划版） 4" xfId="313"/>
    <cellStyle name="好_2008年公路建设计划（下达计划版） 4 2" xfId="1704"/>
    <cellStyle name="好_2008年公路建设计划（下达计划版） 4 3" xfId="2593"/>
    <cellStyle name="好_2008年公路建设计划（下达计划版） 4 4" xfId="2325"/>
    <cellStyle name="好_2008年公路建设计划（下达计划版） 4 5" xfId="2247"/>
    <cellStyle name="好_2008年公路建设计划（下达计划版） 4 6" xfId="1938"/>
    <cellStyle name="好_2008年公路建设计划（下达计划版） 5" xfId="1262"/>
    <cellStyle name="好_2008年公路建设计划（下达计划版） 5 2" xfId="3528"/>
    <cellStyle name="好_2008年公路建设计划（下达计划版） 5 3" xfId="3444"/>
    <cellStyle name="好_2008年公路建设计划（下达计划版） 5 4" xfId="3548"/>
    <cellStyle name="好_2008年公路建设计划（下达计划版） 5 5" xfId="2589"/>
    <cellStyle name="好_2008年公路建设计划（下达计划版） 5 6" xfId="1931"/>
    <cellStyle name="好_2008年公路建设计划（下达计划版） 6" xfId="486"/>
    <cellStyle name="好_2008年公路建设计划（下达计划版） 6 2" xfId="2300"/>
    <cellStyle name="好_2008年公路建设计划（下达计划版） 6 3" xfId="1812"/>
    <cellStyle name="好_2008年公路建设计划（下达计划版） 6 4" xfId="3732"/>
    <cellStyle name="好_2008年公路建设计划（下达计划版） 6 5" xfId="1774"/>
    <cellStyle name="好_2008年公路建设计划（下达计划版） 6 6" xfId="3768"/>
    <cellStyle name="好_2008年公路建设计划（下达计划版） 7" xfId="3181"/>
    <cellStyle name="好_2008年公路建设计划（下达计划版） 7 2" xfId="2310"/>
    <cellStyle name="好_2008年公路建设计划（下达计划版） 7 3" xfId="463"/>
    <cellStyle name="好_2008年公路建设计划（下达计划版） 7 4" xfId="848"/>
    <cellStyle name="好_2008年公路建设计划（下达计划版） 7 5" xfId="3138"/>
    <cellStyle name="好_2008年公路建设计划（下达计划版） 7 6" xfId="628"/>
    <cellStyle name="好_2008年公路建设计划（下达计划版） 8" xfId="1095"/>
    <cellStyle name="好_2008年公路建设计划（下达计划版） 8 2" xfId="3651"/>
    <cellStyle name="好_2008年公路建设计划（下达计划版） 8 3" xfId="1789"/>
    <cellStyle name="好_2008年公路建设计划（下达计划版） 8 4" xfId="210"/>
    <cellStyle name="好_2008年公路建设计划（下达计划版） 8 5" xfId="2273"/>
    <cellStyle name="好_2008年公路建设计划（下达计划版） 8 6" xfId="3242"/>
    <cellStyle name="好_2008年公路建设计划（下达计划版） 9" xfId="3895"/>
    <cellStyle name="好_2008年公路建设计划（下达计划版） 9 2" xfId="3954"/>
    <cellStyle name="好_2008年公路建设计划（下达计划版） 9 3" xfId="307"/>
    <cellStyle name="好_2008年公路建设计划（下达计划版） 9 4" xfId="3033"/>
    <cellStyle name="好_2008年公路建设计划（下达计划版） 9 5" xfId="3737"/>
    <cellStyle name="好_2008年公路建设计划（下达计划版） 9 6" xfId="3699"/>
    <cellStyle name="好_2008年公路建设计划（下达计划版）_普通国省干线十三五车购税项目建议计划表附表一" xfId="592"/>
    <cellStyle name="好_2008年公路建设计划（下达计划版）_普通国省干线十三五车购税项目建议计划表附表一 10" xfId="626"/>
    <cellStyle name="好_2008年公路建设计划（下达计划版）_普通国省干线十三五车购税项目建议计划表附表一 10 2" xfId="708"/>
    <cellStyle name="好_2008年公路建设计划（下达计划版）_普通国省干线十三五车购税项目建议计划表附表一 10 3" xfId="1759"/>
    <cellStyle name="好_2008年公路建设计划（下达计划版）_普通国省干线十三五车购税项目建议计划表附表一 10 4" xfId="3463"/>
    <cellStyle name="好_2008年公路建设计划（下达计划版）_普通国省干线十三五车购税项目建议计划表附表一 10 5" xfId="2523"/>
    <cellStyle name="好_2008年公路建设计划（下达计划版）_普通国省干线十三五车购税项目建议计划表附表一 10 6" xfId="3420"/>
    <cellStyle name="好_2008年公路建设计划（下达计划版）_普通国省干线十三五车购税项目建议计划表附表一 11" xfId="3279"/>
    <cellStyle name="好_2008年公路建设计划（下达计划版）_普通国省干线十三五车购税项目建议计划表附表一 11 2" xfId="3663"/>
    <cellStyle name="好_2008年公路建设计划（下达计划版）_普通国省干线十三五车购税项目建议计划表附表一 11 3" xfId="1990"/>
    <cellStyle name="好_2008年公路建设计划（下达计划版）_普通国省干线十三五车购税项目建议计划表附表一 11 4" xfId="2900"/>
    <cellStyle name="好_2008年公路建设计划（下达计划版）_普通国省干线十三五车购税项目建议计划表附表一 11 5" xfId="3340"/>
    <cellStyle name="好_2008年公路建设计划（下达计划版）_普通国省干线十三五车购税项目建议计划表附表一 11 6" xfId="4012"/>
    <cellStyle name="好_2008年公路建设计划（下达计划版）_普通国省干线十三五车购税项目建议计划表附表一 12" xfId="82"/>
    <cellStyle name="好_2008年公路建设计划（下达计划版）_普通国省干线十三五车购税项目建议计划表附表一 12 2" xfId="1229"/>
    <cellStyle name="好_2008年公路建设计划（下达计划版）_普通国省干线十三五车购税项目建议计划表附表一 12 3" xfId="820"/>
    <cellStyle name="好_2008年公路建设计划（下达计划版）_普通国省干线十三五车购税项目建议计划表附表一 12 4" xfId="2499"/>
    <cellStyle name="好_2008年公路建设计划（下达计划版）_普通国省干线十三五车购税项目建议计划表附表一 12 5" xfId="2960"/>
    <cellStyle name="好_2008年公路建设计划（下达计划版）_普通国省干线十三五车购税项目建议计划表附表一 12 6" xfId="897"/>
    <cellStyle name="好_2008年公路建设计划（下达计划版）_普通国省干线十三五车购税项目建议计划表附表一 13" xfId="613"/>
    <cellStyle name="好_2008年公路建设计划（下达计划版）_普通国省干线十三五车购税项目建议计划表附表一 13 2" xfId="3889"/>
    <cellStyle name="好_2008年公路建设计划（下达计划版）_普通国省干线十三五车购税项目建议计划表附表一 13 3" xfId="1076"/>
    <cellStyle name="好_2008年公路建设计划（下达计划版）_普通国省干线十三五车购税项目建议计划表附表一 13 4" xfId="576"/>
    <cellStyle name="好_2008年公路建设计划（下达计划版）_普通国省干线十三五车购税项目建议计划表附表一 13 5" xfId="3854"/>
    <cellStyle name="好_2008年公路建设计划（下达计划版）_普通国省干线十三五车购税项目建议计划表附表一 13 6" xfId="2727"/>
    <cellStyle name="好_2008年公路建设计划（下达计划版）_普通国省干线十三五车购税项目建议计划表附表一 2" xfId="2264"/>
    <cellStyle name="好_2008年公路建设计划（下达计划版）_普通国省干线十三五车购税项目建议计划表附表一 2 2" xfId="2402"/>
    <cellStyle name="好_2008年公路建设计划（下达计划版）_普通国省干线十三五车购税项目建议计划表附表一 2 3" xfId="2705"/>
    <cellStyle name="好_2008年公路建设计划（下达计划版）_普通国省干线十三五车购税项目建议计划表附表一 2 4" xfId="2623"/>
    <cellStyle name="好_2008年公路建设计划（下达计划版）_普通国省干线十三五车购税项目建议计划表附表一 2 5" xfId="2534"/>
    <cellStyle name="好_2008年公路建设计划（下达计划版）_普通国省干线十三五车购税项目建议计划表附表一 2 6" xfId="2891"/>
    <cellStyle name="好_2008年公路建设计划（下达计划版）_普通国省干线十三五车购税项目建议计划表附表一 3" xfId="3490"/>
    <cellStyle name="好_2008年公路建设计划（下达计划版）_普通国省干线十三五车购税项目建议计划表附表一 3 2" xfId="2378"/>
    <cellStyle name="好_2008年公路建设计划（下达计划版）_普通国省干线十三五车购税项目建议计划表附表一 3 3" xfId="2731"/>
    <cellStyle name="好_2008年公路建设计划（下达计划版）_普通国省干线十三五车购税项目建议计划表附表一 3 4" xfId="2847"/>
    <cellStyle name="好_2008年公路建设计划（下达计划版）_普通国省干线十三五车购税项目建议计划表附表一 3 5" xfId="2835"/>
    <cellStyle name="好_2008年公路建设计划（下达计划版）_普通国省干线十三五车购税项目建议计划表附表一 3 6" xfId="2750"/>
    <cellStyle name="好_2008年公路建设计划（下达计划版）_普通国省干线十三五车购税项目建议计划表附表一 4" xfId="2419"/>
    <cellStyle name="好_2008年公路建设计划（下达计划版）_普通国省干线十三五车购税项目建议计划表附表一 4 2" xfId="3067"/>
    <cellStyle name="好_2008年公路建设计划（下达计划版）_普通国省干线十三五车购税项目建议计划表附表一 4 3" xfId="2570"/>
    <cellStyle name="好_2008年公路建设计划（下达计划版）_普通国省干线十三五车购税项目建议计划表附表一 4 4" xfId="3533"/>
    <cellStyle name="好_2008年公路建设计划（下达计划版）_普通国省干线十三五车购税项目建议计划表附表一 4 5" xfId="3561"/>
    <cellStyle name="好_2008年公路建设计划（下达计划版）_普通国省干线十三五车购税项目建议计划表附表一 4 6" xfId="2448"/>
    <cellStyle name="好_2008年公路建设计划（下达计划版）_普通国省干线十三五车购税项目建议计划表附表一 5" xfId="1032"/>
    <cellStyle name="好_2008年公路建设计划（下达计划版）_普通国省干线十三五车购税项目建议计划表附表一 5 2" xfId="1455"/>
    <cellStyle name="好_2008年公路建设计划（下达计划版）_普通国省干线十三五车购税项目建议计划表附表一 5 3" xfId="2521"/>
    <cellStyle name="好_2008年公路建设计划（下达计划版）_普通国省干线十三五车购税项目建议计划表附表一 5 4" xfId="2480"/>
    <cellStyle name="好_2008年公路建设计划（下达计划版）_普通国省干线十三五车购税项目建议计划表附表一 5 5" xfId="3276"/>
    <cellStyle name="好_2008年公路建设计划（下达计划版）_普通国省干线十三五车购税项目建议计划表附表一 5 6" xfId="3170"/>
    <cellStyle name="好_2008年公路建设计划（下达计划版）_普通国省干线十三五车购税项目建议计划表附表一 6" xfId="9"/>
    <cellStyle name="好_2008年公路建设计划（下达计划版）_普通国省干线十三五车购税项目建议计划表附表一 6 2" xfId="3563"/>
    <cellStyle name="好_2008年公路建设计划（下达计划版）_普通国省干线十三五车购税项目建议计划表附表一 6 3" xfId="3416"/>
    <cellStyle name="好_2008年公路建设计划（下达计划版）_普通国省干线十三五车购税项目建议计划表附表一 6 4" xfId="3201"/>
    <cellStyle name="好_2008年公路建设计划（下达计划版）_普通国省干线十三五车购税项目建议计划表附表一 6 5" xfId="2972"/>
    <cellStyle name="好_2008年公路建设计划（下达计划版）_普通国省干线十三五车购税项目建议计划表附表一 6 6" xfId="1923"/>
    <cellStyle name="好_2008年公路建设计划（下达计划版）_普通国省干线十三五车购税项目建议计划表附表一 7" xfId="3003"/>
    <cellStyle name="好_2008年公路建设计划（下达计划版）_普通国省干线十三五车购税项目建议计划表附表一 7 2" xfId="2297"/>
    <cellStyle name="好_2008年公路建设计划（下达计划版）_普通国省干线十三五车购税项目建议计划表附表一 7 3" xfId="2958"/>
    <cellStyle name="好_2008年公路建设计划（下达计划版）_普通国省干线十三五车购税项目建议计划表附表一 7 4" xfId="2237"/>
    <cellStyle name="好_2008年公路建设计划（下达计划版）_普通国省干线十三五车购税项目建议计划表附表一 7 5" xfId="2938"/>
    <cellStyle name="好_2008年公路建设计划（下达计划版）_普通国省干线十三五车购税项目建议计划表附表一 7 6" xfId="3095"/>
    <cellStyle name="好_2008年公路建设计划（下达计划版）_普通国省干线十三五车购税项目建议计划表附表一 8" xfId="3484"/>
    <cellStyle name="好_2008年公路建设计划（下达计划版）_普通国省干线十三五车购税项目建议计划表附表一 8 2" xfId="1530"/>
    <cellStyle name="好_2008年公路建设计划（下达计划版）_普通国省干线十三五车购税项目建议计划表附表一 8 3" xfId="805"/>
    <cellStyle name="好_2008年公路建设计划（下达计划版）_普通国省干线十三五车购税项目建议计划表附表一 8 4" xfId="3071"/>
    <cellStyle name="好_2008年公路建设计划（下达计划版）_普通国省干线十三五车购税项目建议计划表附表一 8 5" xfId="3051"/>
    <cellStyle name="好_2008年公路建设计划（下达计划版）_普通国省干线十三五车购税项目建议计划表附表一 8 6" xfId="2240"/>
    <cellStyle name="好_2008年公路建设计划（下达计划版）_普通国省干线十三五车购税项目建议计划表附表一 9" xfId="3557"/>
    <cellStyle name="好_2008年公路建设计划（下达计划版）_普通国省干线十三五车购税项目建议计划表附表一 9 2" xfId="3499"/>
    <cellStyle name="好_2008年公路建设计划（下达计划版）_普通国省干线十三五车购税项目建议计划表附表一 9 3" xfId="197"/>
    <cellStyle name="好_2008年公路建设计划（下达计划版）_普通国省干线十三五车购税项目建议计划表附表一 9 4" xfId="1987"/>
    <cellStyle name="好_2008年公路建设计划（下达计划版）_普通国省干线十三五车购税项目建议计划表附表一 9 5" xfId="2732"/>
    <cellStyle name="好_2008年公路建设计划（下达计划版）_普通国省干线十三五车购税项目建议计划表附表一 9 6" xfId="3375"/>
    <cellStyle name="好_2008年公路建设计划（下达计划版）_十三五项目建议计划表附表一(初稿)" xfId="3342"/>
    <cellStyle name="好_2008年公路建设计划（下达计划版）_十三五项目建议计划表附表一(初稿) 10" xfId="1174"/>
    <cellStyle name="好_2008年公路建设计划（下达计划版）_十三五项目建议计划表附表一(初稿) 10 2" xfId="3669"/>
    <cellStyle name="好_2008年公路建设计划（下达计划版）_十三五项目建议计划表附表一(初稿) 10 3" xfId="1861"/>
    <cellStyle name="好_2008年公路建设计划（下达计划版）_十三五项目建议计划表附表一(初稿) 10 4" xfId="3622"/>
    <cellStyle name="好_2008年公路建设计划（下达计划版）_十三五项目建议计划表附表一(初稿) 10 5" xfId="2190"/>
    <cellStyle name="好_2008年公路建设计划（下达计划版）_十三五项目建议计划表附表一(初稿) 10 6" xfId="3368"/>
    <cellStyle name="好_2008年公路建设计划（下达计划版）_十三五项目建议计划表附表一(初稿) 11" xfId="414"/>
    <cellStyle name="好_2008年公路建设计划（下达计划版）_十三五项目建议计划表附表一(初稿) 11 2" xfId="3086"/>
    <cellStyle name="好_2008年公路建设计划（下达计划版）_十三五项目建议计划表附表一(初稿) 11 3" xfId="1849"/>
    <cellStyle name="好_2008年公路建设计划（下达计划版）_十三五项目建议计划表附表一(初稿) 11 4" xfId="3172"/>
    <cellStyle name="好_2008年公路建设计划（下达计划版）_十三五项目建议计划表附表一(初稿) 11 5" xfId="1770"/>
    <cellStyle name="好_2008年公路建设计划（下达计划版）_十三五项目建议计划表附表一(初稿) 11 6" xfId="1107"/>
    <cellStyle name="好_2008年公路建设计划（下达计划版）_十三五项目建议计划表附表一(初稿) 12" xfId="542"/>
    <cellStyle name="好_2008年公路建设计划（下达计划版）_十三五项目建议计划表附表一(初稿) 12 2" xfId="162"/>
    <cellStyle name="好_2008年公路建设计划（下达计划版）_十三五项目建议计划表附表一(初稿) 12 3" xfId="2920"/>
    <cellStyle name="好_2008年公路建设计划（下达计划版）_十三五项目建议计划表附表一(初稿) 12 4" xfId="1594"/>
    <cellStyle name="好_2008年公路建设计划（下达计划版）_十三五项目建议计划表附表一(初稿) 12 5" xfId="2350"/>
    <cellStyle name="好_2008年公路建设计划（下达计划版）_十三五项目建议计划表附表一(初稿) 12 6" xfId="2278"/>
    <cellStyle name="好_2008年公路建设计划（下达计划版）_十三五项目建议计划表附表一(初稿) 13" xfId="279"/>
    <cellStyle name="好_2008年公路建设计划（下达计划版）_十三五项目建议计划表附表一(初稿) 13 2" xfId="1971"/>
    <cellStyle name="好_2008年公路建设计划（下达计划版）_十三五项目建议计划表附表一(初稿) 13 3" xfId="2449"/>
    <cellStyle name="好_2008年公路建设计划（下达计划版）_十三五项目建议计划表附表一(初稿) 13 4" xfId="724"/>
    <cellStyle name="好_2008年公路建设计划（下达计划版）_十三五项目建议计划表附表一(初稿) 13 5" xfId="2934"/>
    <cellStyle name="好_2008年公路建设计划（下达计划版）_十三五项目建议计划表附表一(初稿) 13 6" xfId="3179"/>
    <cellStyle name="好_2008年公路建设计划（下达计划版）_十三五项目建议计划表附表一(初稿) 2" xfId="2650"/>
    <cellStyle name="好_2008年公路建设计划（下达计划版）_十三五项目建议计划表附表一(初稿) 2 2" xfId="3057"/>
    <cellStyle name="好_2008年公路建设计划（下达计划版）_十三五项目建议计划表附表一(初稿) 2 3" xfId="2680"/>
    <cellStyle name="好_2008年公路建设计划（下达计划版）_十三五项目建议计划表附表一(初稿) 2 4" xfId="3408"/>
    <cellStyle name="好_2008年公路建设计划（下达计划版）_十三五项目建议计划表附表一(初稿) 2 5" xfId="2930"/>
    <cellStyle name="好_2008年公路建设计划（下达计划版）_十三五项目建议计划表附表一(初稿) 2 6" xfId="1862"/>
    <cellStyle name="好_2008年公路建设计划（下达计划版）_十三五项目建议计划表附表一(初稿) 3" xfId="2347"/>
    <cellStyle name="好_2008年公路建设计划（下达计划版）_十三五项目建议计划表附表一(初稿) 3 2" xfId="3229"/>
    <cellStyle name="好_2008年公路建设计划（下达计划版）_十三五项目建议计划表附表一(初稿) 3 3" xfId="2641"/>
    <cellStyle name="好_2008年公路建设计划（下达计划版）_十三五项目建议计划表附表一(初稿) 3 4" xfId="3380"/>
    <cellStyle name="好_2008年公路建设计划（下达计划版）_十三五项目建议计划表附表一(初稿) 3 5" xfId="3088"/>
    <cellStyle name="好_2008年公路建设计划（下达计划版）_十三五项目建议计划表附表一(初稿) 3 6" xfId="2083"/>
    <cellStyle name="好_2008年公路建设计划（下达计划版）_十三五项目建议计划表附表一(初稿) 4" xfId="3994"/>
    <cellStyle name="好_2008年公路建设计划（下达计划版）_十三五项目建议计划表附表一(初稿) 4 2" xfId="2152"/>
    <cellStyle name="好_2008年公路建设计划（下达计划版）_十三五项目建议计划表附表一(初稿) 4 3" xfId="1794"/>
    <cellStyle name="好_2008年公路建设计划（下达计划版）_十三五项目建议计划表附表一(初稿) 4 4" xfId="1802"/>
    <cellStyle name="好_2008年公路建设计划（下达计划版）_十三五项目建议计划表附表一(初稿) 4 5" xfId="160"/>
    <cellStyle name="好_2008年公路建设计划（下达计划版）_十三五项目建议计划表附表一(初稿) 4 6" xfId="2921"/>
    <cellStyle name="好_2008年公路建设计划（下达计划版）_十三五项目建议计划表附表一(初稿) 5" xfId="2781"/>
    <cellStyle name="好_2008年公路建设计划（下达计划版）_十三五项目建议计划表附表一(初稿) 5 2" xfId="3979"/>
    <cellStyle name="好_2008年公路建设计划（下达计划版）_十三五项目建议计划表附表一(初稿) 5 3" xfId="214"/>
    <cellStyle name="好_2008年公路建设计划（下达计划版）_十三五项目建议计划表附表一(初稿) 5 4" xfId="1879"/>
    <cellStyle name="好_2008年公路建设计划（下达计划版）_十三五项目建议计划表附表一(初稿) 5 5" xfId="584"/>
    <cellStyle name="好_2008年公路建设计划（下达计划版）_十三五项目建议计划表附表一(初稿) 5 6" xfId="689"/>
    <cellStyle name="好_2008年公路建设计划（下达计划版）_十三五项目建议计划表附表一(初稿) 6" xfId="417"/>
    <cellStyle name="好_2008年公路建设计划（下达计划版）_十三五项目建议计划表附表一(初稿) 6 2" xfId="2369"/>
    <cellStyle name="好_2008年公路建设计划（下达计划版）_十三五项目建议计划表附表一(初稿) 6 3" xfId="1630"/>
    <cellStyle name="好_2008年公路建设计划（下达计划版）_十三五项目建议计划表附表一(初稿) 6 4" xfId="1601"/>
    <cellStyle name="好_2008年公路建设计划（下达计划版）_十三五项目建议计划表附表一(初稿) 6 5" xfId="2177"/>
    <cellStyle name="好_2008年公路建设计划（下达计划版）_十三五项目建议计划表附表一(初稿) 6 6" xfId="2017"/>
    <cellStyle name="好_2008年公路建设计划（下达计划版）_十三五项目建议计划表附表一(初稿) 7" xfId="2782"/>
    <cellStyle name="好_2008年公路建设计划（下达计划版）_十三五项目建议计划表附表一(初稿) 7 2" xfId="1192"/>
    <cellStyle name="好_2008年公路建设计划（下达计划版）_十三五项目建议计划表附表一(初稿) 7 3" xfId="122"/>
    <cellStyle name="好_2008年公路建设计划（下达计划版）_十三五项目建议计划表附表一(初稿) 7 4" xfId="2299"/>
    <cellStyle name="好_2008年公路建设计划（下达计划版）_十三五项目建议计划表附表一(初稿) 7 5" xfId="2358"/>
    <cellStyle name="好_2008年公路建设计划（下达计划版）_十三五项目建议计划表附表一(初稿) 7 6" xfId="2758"/>
    <cellStyle name="好_2008年公路建设计划（下达计划版）_十三五项目建议计划表附表一(初稿) 8" xfId="1668"/>
    <cellStyle name="好_2008年公路建设计划（下达计划版）_十三五项目建议计划表附表一(初稿) 8 2" xfId="2486"/>
    <cellStyle name="好_2008年公路建设计划（下达计划版）_十三五项目建议计划表附表一(初稿) 8 3" xfId="1283"/>
    <cellStyle name="好_2008年公路建设计划（下达计划版）_十三五项目建议计划表附表一(初稿) 8 4" xfId="2041"/>
    <cellStyle name="好_2008年公路建设计划（下达计划版）_十三五项目建议计划表附表一(初稿) 8 5" xfId="1373"/>
    <cellStyle name="好_2008年公路建设计划（下达计划版）_十三五项目建议计划表附表一(初稿) 8 6" xfId="2250"/>
    <cellStyle name="好_2008年公路建设计划（下达计划版）_十三五项目建议计划表附表一(初稿) 9" xfId="3915"/>
    <cellStyle name="好_2008年公路建设计划（下达计划版）_十三五项目建议计划表附表一(初稿) 9 2" xfId="1152"/>
    <cellStyle name="好_2008年公路建设计划（下达计划版）_十三五项目建议计划表附表一(初稿) 9 3" xfId="2052"/>
    <cellStyle name="好_2008年公路建设计划（下达计划版）_十三五项目建议计划表附表一(初稿) 9 4" xfId="2483"/>
    <cellStyle name="好_2008年公路建设计划（下达计划版）_十三五项目建议计划表附表一(初稿) 9 5" xfId="1548"/>
    <cellStyle name="好_2008年公路建设计划（下达计划版）_十三五项目建议计划表附表一(初稿) 9 6" xfId="3709"/>
    <cellStyle name="好_2008年公路建议计划空白表部" xfId="971"/>
    <cellStyle name="好_2008年公路建议计划空白表部 2" xfId="1242"/>
    <cellStyle name="好_2008年公路建议计划空白表部_2009年追加及调整计划(枢纽、国防)" xfId="435"/>
    <cellStyle name="好_2008年公路建议计划空白表部_2009年追加及调整计划(枢纽、国防) 2" xfId="931"/>
    <cellStyle name="好_2008年农村公路计划（下达计划版）" xfId="1572"/>
    <cellStyle name="好_2008年农村公路计划（下达计划版） 10" xfId="349"/>
    <cellStyle name="好_2008年农村公路计划（下达计划版） 10 2" xfId="646"/>
    <cellStyle name="好_2008年农村公路计划（下达计划版） 10 3" xfId="239"/>
    <cellStyle name="好_2008年农村公路计划（下达计划版） 10 4" xfId="1040"/>
    <cellStyle name="好_2008年农村公路计划（下达计划版） 10 5" xfId="3098"/>
    <cellStyle name="好_2008年农村公路计划（下达计划版） 10 6" xfId="1060"/>
    <cellStyle name="好_2008年农村公路计划（下达计划版） 11" xfId="3038"/>
    <cellStyle name="好_2008年农村公路计划（下达计划版） 11 2" xfId="1947"/>
    <cellStyle name="好_2008年农村公路计划（下达计划版） 11 3" xfId="1065"/>
    <cellStyle name="好_2008年农村公路计划（下达计划版） 11 4" xfId="707"/>
    <cellStyle name="好_2008年农村公路计划（下达计划版） 11 5" xfId="506"/>
    <cellStyle name="好_2008年农村公路计划（下达计划版） 11 6" xfId="2775"/>
    <cellStyle name="好_2008年农村公路计划（下达计划版） 12" xfId="3160"/>
    <cellStyle name="好_2008年农村公路计划（下达计划版） 12 2" xfId="2208"/>
    <cellStyle name="好_2008年农村公路计划（下达计划版） 12 3" xfId="425"/>
    <cellStyle name="好_2008年农村公路计划（下达计划版） 12 4" xfId="2896"/>
    <cellStyle name="好_2008年农村公路计划（下达计划版） 12 5" xfId="631"/>
    <cellStyle name="好_2008年农村公路计划（下达计划版） 12 6" xfId="1506"/>
    <cellStyle name="好_2008年农村公路计划（下达计划版） 13" xfId="3214"/>
    <cellStyle name="好_2008年农村公路计划（下达计划版） 13 2" xfId="3180"/>
    <cellStyle name="好_2008年农村公路计划（下达计划版） 13 3" xfId="1094"/>
    <cellStyle name="好_2008年农村公路计划（下达计划版） 13 4" xfId="3893"/>
    <cellStyle name="好_2008年农村公路计划（下达计划版） 13 5" xfId="1010"/>
    <cellStyle name="好_2008年农村公路计划（下达计划版） 13 6" xfId="339"/>
    <cellStyle name="好_2008年农村公路计划（下达计划版） 2" xfId="52"/>
    <cellStyle name="好_2008年农村公路计划（下达计划版） 2 2" xfId="2320"/>
    <cellStyle name="好_2008年农村公路计划（下达计划版） 2 3" xfId="965"/>
    <cellStyle name="好_2008年农村公路计划（下达计划版） 2 4" xfId="2469"/>
    <cellStyle name="好_2008年农村公路计划（下达计划版） 2 5" xfId="1569"/>
    <cellStyle name="好_2008年农村公路计划（下达计划版） 2 6" xfId="1053"/>
    <cellStyle name="好_2008年农村公路计划（下达计划版） 3" xfId="1887"/>
    <cellStyle name="好_2008年农村公路计划（下达计划版） 3 2" xfId="1000"/>
    <cellStyle name="好_2008年农村公路计划（下达计划版） 3 3" xfId="3210"/>
    <cellStyle name="好_2008年农村公路计划（下达计划版） 3 4" xfId="2198"/>
    <cellStyle name="好_2008年农村公路计划（下达计划版） 3 5" xfId="2442"/>
    <cellStyle name="好_2008年农村公路计划（下达计划版） 3 6" xfId="905"/>
    <cellStyle name="好_2008年农村公路计划（下达计划版） 3 7" xfId="3517"/>
    <cellStyle name="好_2008年农村公路计划（下达计划版） 4" xfId="3881"/>
    <cellStyle name="好_2008年农村公路计划（下达计划版） 4 2" xfId="3377"/>
    <cellStyle name="好_2008年农村公路计划（下达计划版） 4 3" xfId="175"/>
    <cellStyle name="好_2008年农村公路计划（下达计划版） 4 4" xfId="2664"/>
    <cellStyle name="好_2008年农村公路计划（下达计划版） 4 5" xfId="1586"/>
    <cellStyle name="好_2008年农村公路计划（下达计划版） 4 6" xfId="1828"/>
    <cellStyle name="好_2008年农村公路计划（下达计划版） 5" xfId="1126"/>
    <cellStyle name="好_2008年农村公路计划（下达计划版） 5 2" xfId="737"/>
    <cellStyle name="好_2008年农村公路计划（下达计划版） 5 3" xfId="1456"/>
    <cellStyle name="好_2008年农村公路计划（下达计划版） 5 4" xfId="1268"/>
    <cellStyle name="好_2008年农村公路计划（下达计划版） 5 5" xfId="1169"/>
    <cellStyle name="好_2008年农村公路计划（下达计划版） 5 6" xfId="3513"/>
    <cellStyle name="好_2008年农村公路计划（下达计划版） 6" xfId="2312"/>
    <cellStyle name="好_2008年农村公路计划（下达计划版） 6 2" xfId="979"/>
    <cellStyle name="好_2008年农村公路计划（下达计划版） 6 3" xfId="1542"/>
    <cellStyle name="好_2008年农村公路计划（下达计划版） 6 4" xfId="705"/>
    <cellStyle name="好_2008年农村公路计划（下达计划版） 6 5" xfId="1379"/>
    <cellStyle name="好_2008年农村公路计划（下达计划版） 6 6" xfId="2158"/>
    <cellStyle name="好_2008年农村公路计划（下达计划版） 7" xfId="2138"/>
    <cellStyle name="好_2008年农村公路计划（下达计划版） 7 2" xfId="2742"/>
    <cellStyle name="好_2008年农村公路计划（下达计划版） 7 3" xfId="2884"/>
    <cellStyle name="好_2008年农村公路计划（下达计划版） 7 4" xfId="2405"/>
    <cellStyle name="好_2008年农村公路计划（下达计划版） 7 5" xfId="318"/>
    <cellStyle name="好_2008年农村公路计划（下达计划版） 7 6" xfId="3047"/>
    <cellStyle name="好_2008年农村公路计划（下达计划版） 8" xfId="3501"/>
    <cellStyle name="好_2008年农村公路计划（下达计划版） 8 2" xfId="2451"/>
    <cellStyle name="好_2008年农村公路计划（下达计划版） 8 3" xfId="1501"/>
    <cellStyle name="好_2008年农村公路计划（下达计划版） 8 4" xfId="947"/>
    <cellStyle name="好_2008年农村公路计划（下达计划版） 8 5" xfId="3574"/>
    <cellStyle name="好_2008年农村公路计划（下达计划版） 8 6" xfId="3347"/>
    <cellStyle name="好_2008年农村公路计划（下达计划版） 9" xfId="1436"/>
    <cellStyle name="好_2008年农村公路计划（下达计划版） 9 2" xfId="2355"/>
    <cellStyle name="好_2008年农村公路计划（下达计划版） 9 3" xfId="3891"/>
    <cellStyle name="好_2008年农村公路计划（下达计划版） 9 4" xfId="697"/>
    <cellStyle name="好_2008年农村公路计划（下达计划版） 9 5" xfId="523"/>
    <cellStyle name="好_2008年农村公路计划（下达计划版） 9 6" xfId="2067"/>
    <cellStyle name="好_2009路网结构改造工程建议计划表" xfId="3194"/>
    <cellStyle name="好_2009路网结构改造工程建议计划表 2" xfId="2929"/>
    <cellStyle name="好_2009路网结构改造工程建议计划表_2009年追加及调整计划(枢纽、国防)" xfId="3945"/>
    <cellStyle name="好_2009路网结构改造工程建议计划表_2009年追加及调整计划(枢纽、国防) 2" xfId="3309"/>
    <cellStyle name="好_2009年计划初稿--黑龙江--公路反馈" xfId="3708"/>
    <cellStyle name="好_2009年计划初稿--黑龙江--公路反馈 2" xfId="3427"/>
    <cellStyle name="好_2009年计划初稿--黑龙江--公路反馈_2009年追加及调整计划(枢纽、国防)" xfId="3290"/>
    <cellStyle name="好_2009年计划初稿--黑龙江--公路反馈_2009年追加及调整计划(枢纽、国防) 2" xfId="3894"/>
    <cellStyle name="好_2009年农村客运站计划(上报计划处定稿)(1)" xfId="3070"/>
    <cellStyle name="好_2009年农村客运站计划(上报计划处定稿)(1) 10" xfId="2288"/>
    <cellStyle name="好_2009年农村客运站计划(上报计划处定稿)(1) 10 2" xfId="3127"/>
    <cellStyle name="好_2009年农村客运站计划(上报计划处定稿)(1) 10 3" xfId="1914"/>
    <cellStyle name="好_2009年农村客运站计划(上报计划处定稿)(1) 10 4" xfId="300"/>
    <cellStyle name="好_2009年农村客运站计划(上报计划处定稿)(1) 10 5" xfId="1679"/>
    <cellStyle name="好_2009年农村客运站计划(上报计划处定稿)(1) 10 6" xfId="1979"/>
    <cellStyle name="好_2009年农村客运站计划(上报计划处定稿)(1) 11" xfId="116"/>
    <cellStyle name="好_2009年农村客运站计划(上报计划处定稿)(1) 11 2" xfId="1256"/>
    <cellStyle name="好_2009年农村客运站计划(上报计划处定稿)(1) 11 3" xfId="741"/>
    <cellStyle name="好_2009年农村客运站计划(上报计划处定稿)(1) 11 4" xfId="3874"/>
    <cellStyle name="好_2009年农村客运站计划(上报计划处定稿)(1) 11 5" xfId="3776"/>
    <cellStyle name="好_2009年农村客运站计划(上报计划处定稿)(1) 11 6" xfId="337"/>
    <cellStyle name="好_2009年农村客运站计划(上报计划处定稿)(1) 12" xfId="1389"/>
    <cellStyle name="好_2009年农村客运站计划(上报计划处定稿)(1) 12 2" xfId="1738"/>
    <cellStyle name="好_2009年农村客运站计划(上报计划处定稿)(1) 12 3" xfId="227"/>
    <cellStyle name="好_2009年农村客运站计划(上报计划处定稿)(1) 12 4" xfId="1474"/>
    <cellStyle name="好_2009年农村客运站计划(上报计划处定稿)(1) 12 5" xfId="3537"/>
    <cellStyle name="好_2009年农村客运站计划(上报计划处定稿)(1) 12 6" xfId="3364"/>
    <cellStyle name="好_2009年农村客运站计划(上报计划处定稿)(1) 13" xfId="3675"/>
    <cellStyle name="好_2009年农村客运站计划(上报计划处定稿)(1) 13 2" xfId="3257"/>
    <cellStyle name="好_2009年农村客运站计划(上报计划处定稿)(1) 13 3" xfId="1026"/>
    <cellStyle name="好_2009年农村客运站计划(上报计划处定稿)(1) 13 4" xfId="1123"/>
    <cellStyle name="好_2009年农村客运站计划(上报计划处定稿)(1) 13 5" xfId="1472"/>
    <cellStyle name="好_2009年农村客运站计划(上报计划处定稿)(1) 13 6" xfId="976"/>
    <cellStyle name="好_2009年农村客运站计划(上报计划处定稿)(1) 2" xfId="655"/>
    <cellStyle name="好_2009年农村客运站计划(上报计划处定稿)(1) 2 2" xfId="2397"/>
    <cellStyle name="好_2009年农村客运站计划(上报计划处定稿)(1) 2 3" xfId="2295"/>
    <cellStyle name="好_2009年农村客运站计划(上报计划处定稿)(1) 2 4" xfId="2953"/>
    <cellStyle name="好_2009年农村客运站计划(上报计划处定稿)(1) 2 4 2" xfId="2832"/>
    <cellStyle name="好_2009年农村客运站计划(上报计划处定稿)(1) 2 5" xfId="2235"/>
    <cellStyle name="好_2009年农村客运站计划(上报计划处定稿)(1) 2 6" xfId="892"/>
    <cellStyle name="好_2009年农村客运站计划(上报计划处定稿)(1) 3" xfId="2915"/>
    <cellStyle name="好_2009年农村客运站计划(上报计划处定稿)(1) 3 2" xfId="1877"/>
    <cellStyle name="好_2009年农村客运站计划(上报计划处定稿)(1) 3 3" xfId="1729"/>
    <cellStyle name="好_2009年农村客运站计划(上报计划处定稿)(1) 3 4" xfId="3926"/>
    <cellStyle name="好_2009年农村客运站计划(上报计划处定稿)(1) 3 5" xfId="1460"/>
    <cellStyle name="好_2009年农村客运站计划(上报计划处定稿)(1) 3 6" xfId="990"/>
    <cellStyle name="好_2009年农村客运站计划(上报计划处定稿)(1) 4" xfId="683"/>
    <cellStyle name="好_2009年农村客运站计划(上报计划处定稿)(1) 4 2" xfId="1342"/>
    <cellStyle name="好_2009年农村客运站计划(上报计划处定稿)(1) 4 3" xfId="552"/>
    <cellStyle name="好_2009年农村客运站计划(上报计划处定稿)(1) 4 4" xfId="3689"/>
    <cellStyle name="好_2009年农村客运站计划(上报计划处定稿)(1) 4 5" xfId="2880"/>
    <cellStyle name="好_2009年农村客运站计划(上报计划处定稿)(1) 4 6" xfId="334"/>
    <cellStyle name="好_2009年农村客运站计划(上报计划处定稿)(1) 5" xfId="1625"/>
    <cellStyle name="好_2009年农村客运站计划(上报计划处定稿)(1) 5 2" xfId="1869"/>
    <cellStyle name="好_2009年农村客运站计划(上报计划处定稿)(1) 5 3" xfId="1304"/>
    <cellStyle name="好_2009年农村客运站计划(上报计划处定稿)(1) 5 4" xfId="1660"/>
    <cellStyle name="好_2009年农村客运站计划(上报计划处定稿)(1) 5 5" xfId="3308"/>
    <cellStyle name="好_2009年农村客运站计划(上报计划处定稿)(1) 5 6" xfId="1317"/>
    <cellStyle name="好_2009年农村客运站计划(上报计划处定稿)(1) 6" xfId="1578"/>
    <cellStyle name="好_2009年农村客运站计划(上报计划处定稿)(1) 6 2" xfId="1682"/>
    <cellStyle name="好_2009年农村客运站计划(上报计划处定稿)(1) 6 3" xfId="1372"/>
    <cellStyle name="好_2009年农村客运站计划(上报计划处定稿)(1) 6 4" xfId="428"/>
    <cellStyle name="好_2009年农村客运站计划(上报计划处定稿)(1) 6 5" xfId="2532"/>
    <cellStyle name="好_2009年农村客运站计划(上报计划处定稿)(1) 6 6" xfId="904"/>
    <cellStyle name="好_2009年农村客运站计划(上报计划处定稿)(1) 7" xfId="1082"/>
    <cellStyle name="好_2009年农村客运站计划(上报计划处定稿)(1) 7 2" xfId="345"/>
    <cellStyle name="好_2009年农村客运站计划(上报计划处定稿)(1) 7 3" xfId="2085"/>
    <cellStyle name="好_2009年农村客运站计划(上报计划处定稿)(1) 7 4" xfId="1036"/>
    <cellStyle name="好_2009年农村客运站计划(上报计划处定稿)(1) 7 5" xfId="3637"/>
    <cellStyle name="好_2009年农村客运站计划(上报计划处定稿)(1) 7 6" xfId="2800"/>
    <cellStyle name="好_2009年农村客运站计划(上报计划处定稿)(1) 8" xfId="573"/>
    <cellStyle name="好_2009年农村客运站计划(上报计划处定稿)(1) 8 2" xfId="105"/>
    <cellStyle name="好_2009年农村客运站计划(上报计划处定稿)(1) 8 3" xfId="2846"/>
    <cellStyle name="好_2009年农村客运站计划(上报计划处定稿)(1) 8 4" xfId="1259"/>
    <cellStyle name="好_2009年农村客运站计划(上报计划处定稿)(1) 8 5" xfId="1875"/>
    <cellStyle name="好_2009年农村客运站计划(上报计划处定稿)(1) 8 6" xfId="3605"/>
    <cellStyle name="好_2009年农村客运站计划(上报计划处定稿)(1) 9" xfId="1118"/>
    <cellStyle name="好_2009年农村客运站计划(上报计划处定稿)(1) 9 2" xfId="1237"/>
    <cellStyle name="好_2009年农村客运站计划(上报计划处定稿)(1) 9 3" xfId="1419"/>
    <cellStyle name="好_2009年农村客运站计划(上报计划处定稿)(1) 9 4" xfId="3509"/>
    <cellStyle name="好_2009年农村客运站计划(上报计划处定稿)(1) 9 5" xfId="3425"/>
    <cellStyle name="好_2009年农村客运站计划(上报计划处定稿)(1) 9 6" xfId="258"/>
    <cellStyle name="好_2009年农村客运站计划(上报计划处定稿)(1)_普通国省干线十三五车购税项目建议计划表附表一" xfId="2460"/>
    <cellStyle name="好_2009年农村客运站计划(上报计划处定稿)(1)_普通国省干线十三五车购税项目建议计划表附表一 10" xfId="3259"/>
    <cellStyle name="好_2009年农村客运站计划(上报计划处定稿)(1)_普通国省干线十三五车购税项目建议计划表附表一 10 2" xfId="2971"/>
    <cellStyle name="好_2009年农村客运站计划(上报计划处定稿)(1)_普通国省干线十三五车购税项目建议计划表附表一 10 3" xfId="3630"/>
    <cellStyle name="好_2009年农村客运站计划(上报计划处定稿)(1)_普通国省干线十三五车购税项目建议计划表附表一 10 4" xfId="549"/>
    <cellStyle name="好_2009年农村客运站计划(上报计划处定稿)(1)_普通国省干线十三五车购税项目建议计划表附表一 10 5" xfId="1522"/>
    <cellStyle name="好_2009年农村客运站计划(上报计划处定稿)(1)_普通国省干线十三五车购税项目建议计划表附表一 10 6" xfId="2754"/>
    <cellStyle name="好_2009年农村客运站计划(上报计划处定稿)(1)_普通国省干线十三五车购税项目建议计划表附表一 11" xfId="3932"/>
    <cellStyle name="好_2009年农村客运站计划(上报计划处定稿)(1)_普通国省干线十三五车购税项目建议计划表附表一 11 2" xfId="1995"/>
    <cellStyle name="好_2009年农村客运站计划(上报计划处定稿)(1)_普通国省干线十三五车购税项目建议计划表附表一 11 3" xfId="2065"/>
    <cellStyle name="好_2009年农村客运站计划(上报计划处定稿)(1)_普通国省干线十三五车购税项目建议计划表附表一 11 4" xfId="1300"/>
    <cellStyle name="好_2009年农村客运站计划(上报计划处定稿)(1)_普通国省干线十三五车购税项目建议计划表附表一 11 5" xfId="1920"/>
    <cellStyle name="好_2009年农村客运站计划(上报计划处定稿)(1)_普通国省干线十三五车购税项目建议计划表附表一 11 6" xfId="2116"/>
    <cellStyle name="好_2009年农村客运站计划(上报计划处定稿)(1)_普通国省干线十三五车购税项目建议计划表附表一 12" xfId="2596"/>
    <cellStyle name="好_2009年农村客运站计划(上报计划处定稿)(1)_普通国省干线十三五车购税项目建议计划表附表一 12 2" xfId="3406"/>
    <cellStyle name="好_2009年农村客运站计划(上报计划处定稿)(1)_普通国省干线十三五车购税项目建议计划表附表一 12 3" xfId="1432"/>
    <cellStyle name="好_2009年农村客运站计划(上报计划处定稿)(1)_普通国省干线十三五车购税项目建议计划表附表一 12 4" xfId="2477"/>
    <cellStyle name="好_2009年农村客运站计划(上报计划处定稿)(1)_普通国省干线十三五车购税项目建议计划表附表一 12 5" xfId="2251"/>
    <cellStyle name="好_2009年农村客运站计划(上报计划处定稿)(1)_普通国省干线十三五车购税项目建议计划表附表一 12 6" xfId="401"/>
    <cellStyle name="好_2009年农村客运站计划(上报计划处定稿)(1)_普通国省干线十三五车购税项目建议计划表附表一 13" xfId="1006"/>
    <cellStyle name="好_2009年农村客运站计划(上报计划处定稿)(1)_普通国省干线十三五车购税项目建议计划表附表一 13 2" xfId="1368"/>
    <cellStyle name="好_2009年农村客运站计划(上报计划处定稿)(1)_普通国省干线十三五车购税项目建议计划表附表一 13 3" xfId="1071"/>
    <cellStyle name="好_2009年农村客运站计划(上报计划处定稿)(1)_普通国省干线十三五车购税项目建议计划表附表一 13 4" xfId="763"/>
    <cellStyle name="好_2009年农村客运站计划(上报计划处定稿)(1)_普通国省干线十三五车购税项目建议计划表附表一 13 5" xfId="1037"/>
    <cellStyle name="好_2009年农村客运站计划(上报计划处定稿)(1)_普通国省干线十三五车购税项目建议计划表附表一 13 6" xfId="1622"/>
    <cellStyle name="好_2009年农村客运站计划(上报计划处定稿)(1)_普通国省干线十三五车购税项目建议计划表附表一 2" xfId="1934"/>
    <cellStyle name="好_2009年农村客运站计划(上报计划处定稿)(1)_普通国省干线十三五车购税项目建议计划表附表一 2 2" xfId="2694"/>
    <cellStyle name="好_2009年农村客运站计划(上报计划处定稿)(1)_普通国省干线十三五车购税项目建议计划表附表一 2 3" xfId="2119"/>
    <cellStyle name="好_2009年农村客运站计划(上报计划处定稿)(1)_普通国省干线十三五车购税项目建议计划表附表一 2 4" xfId="131"/>
    <cellStyle name="好_2009年农村客运站计划(上报计划处定稿)(1)_普通国省干线十三五车购税项目建议计划表附表一 2 5" xfId="1646"/>
    <cellStyle name="好_2009年农村客运站计划(上报计划处定稿)(1)_普通国省干线十三五车购税项目建议计划表附表一 2 6" xfId="500"/>
    <cellStyle name="好_2009年农村客运站计划(上报计划处定稿)(1)_普通国省干线十三五车购税项目建议计划表附表一 3" xfId="2923"/>
    <cellStyle name="好_2009年农村客运站计划(上报计划处定稿)(1)_普通国省干线十三五车购税项目建议计划表附表一 3 2" xfId="478"/>
    <cellStyle name="好_2009年农村客运站计划(上报计划处定稿)(1)_普通国省干线十三五车购税项目建议计划表附表一 3 3" xfId="1579"/>
    <cellStyle name="好_2009年农村客运站计划(上报计划处定稿)(1)_普通国省干线十三五车购税项目建议计划表附表一 3 4" xfId="3919"/>
    <cellStyle name="好_2009年农村客运站计划(上报计划处定稿)(1)_普通国省干线十三五车购税项目建议计划表附表一 3 5" xfId="3999"/>
    <cellStyle name="好_2009年农村客运站计划(上报计划处定稿)(1)_普通国省干线十三五车购税项目建议计划表附表一 3 6" xfId="157"/>
    <cellStyle name="好_2009年农村客运站计划(上报计划处定稿)(1)_普通国省干线十三五车购税项目建议计划表附表一 4" xfId="2315"/>
    <cellStyle name="好_2009年农村客运站计划(上报计划处定稿)(1)_普通国省干线十三五车购税项目建议计划表附表一 4 2" xfId="3474"/>
    <cellStyle name="好_2009年农村客运站计划(上报计划处定稿)(1)_普通国省干线十三五车购税项目建议计划表附表一 4 3" xfId="3064"/>
    <cellStyle name="好_2009年农村客运站计划(上报计划处定稿)(1)_普通国省干线十三五车购税项目建议计划表附表一 4 4" xfId="2182"/>
    <cellStyle name="好_2009年农村客运站计划(上报计划处定稿)(1)_普通国省干线十三五车购税项目建议计划表附表一 4 5" xfId="2373"/>
    <cellStyle name="好_2009年农村客运站计划(上报计划处定稿)(1)_普通国省干线十三五车购税项目建议计划表附表一 4 6" xfId="791"/>
    <cellStyle name="好_2009年农村客运站计划(上报计划处定稿)(1)_普通国省干线十三五车购税项目建议计划表附表一 5" xfId="3049"/>
    <cellStyle name="好_2009年农村客运站计划(上报计划处定稿)(1)_普通国省干线十三五车购税项目建议计划表附表一 5 2" xfId="3758"/>
    <cellStyle name="好_2009年农村客运站计划(上报计划处定稿)(1)_普通国省干线十三五车购税项目建议计划表附表一 5 3" xfId="1552"/>
    <cellStyle name="好_2009年农村客运站计划(上报计划处定稿)(1)_普通国省干线十三五车购税项目建议计划表附表一 5 4" xfId="2859"/>
    <cellStyle name="好_2009年农村客运站计划(上报计划处定稿)(1)_普通国省干线十三五车购税项目建议计划表附表一 5 5" xfId="3859"/>
    <cellStyle name="好_2009年农村客运站计划(上报计划处定稿)(1)_普通国省干线十三五车购税项目建议计划表附表一 5 6" xfId="3458"/>
    <cellStyle name="好_2009年农村客运站计划(上报计划处定稿)(1)_普通国省干线十三五车购税项目建议计划表附表一 6" xfId="746"/>
    <cellStyle name="好_2009年农村客运站计划(上报计划处定稿)(1)_普通国省干线十三五车购税项目建议计划表附表一 6 2" xfId="912"/>
    <cellStyle name="好_2009年农村客运站计划(上报计划处定稿)(1)_普通国省干线十三五车购税项目建议计划表附表一 6 3" xfId="3372"/>
    <cellStyle name="好_2009年农村客运站计划(上报计划处定稿)(1)_普通国省干线十三五车购税项目建议计划表附表一 6 4" xfId="3360"/>
    <cellStyle name="好_2009年农村客运站计划(上报计划处定稿)(1)_普通国省干线十三五车购税项目建议计划表附表一 6 5" xfId="1411"/>
    <cellStyle name="好_2009年农村客运站计划(上报计划处定稿)(1)_普通国省干线十三五车购税项目建议计划表附表一 6 6" xfId="3246"/>
    <cellStyle name="好_2009年农村客运站计划(上报计划处定稿)(1)_普通国省干线十三五车购税项目建议计划表附表一 7" xfId="638"/>
    <cellStyle name="好_2009年农村客运站计划(上报计划处定稿)(1)_普通国省干线十三五车购税项目建议计划表附表一 7 2" xfId="2976"/>
    <cellStyle name="好_2009年农村客运站计划(上报计划处定稿)(1)_普通国省干线十三五车购税项目建议计划表附表一 7 3" xfId="3282"/>
    <cellStyle name="好_2009年农村客运站计划(上报计划处定稿)(1)_普通国省干线十三五车购税项目建议计划表附表一 7 4" xfId="2707"/>
    <cellStyle name="好_2009年农村客运站计划(上报计划处定稿)(1)_普通国省干线十三五车购税项目建议计划表附表一 7 5" xfId="821"/>
    <cellStyle name="好_2009年农村客运站计划(上报计划处定稿)(1)_普通国省干线十三五车购税项目建议计划表附表一 7 6" xfId="2496"/>
    <cellStyle name="好_2009年农村客运站计划(上报计划处定稿)(1)_普通国省干线十三五车购税项目建议计划表附表一 8" xfId="949"/>
    <cellStyle name="好_2009年农村客运站计划(上报计划处定稿)(1)_普通国省干线十三五车购税项目建议计划表附表一 8 2" xfId="3101"/>
    <cellStyle name="好_2009年农村客运站计划(上报计划处定稿)(1)_普通国省干线十三五车购税项目建议计划表附表一 8 3" xfId="87"/>
    <cellStyle name="好_2009年农村客运站计划(上报计划处定稿)(1)_普通国省干线十三五车购税项目建议计划表附表一 8 4" xfId="246"/>
    <cellStyle name="好_2009年农村客运站计划(上报计划处定稿)(1)_普通国省干线十三五车购税项目建议计划表附表一 8 5" xfId="3108"/>
    <cellStyle name="好_2009年农村客运站计划(上报计划处定稿)(1)_普通国省干线十三五车购税项目建议计划表附表一 8 6" xfId="783"/>
    <cellStyle name="好_2009年农村客运站计划(上报计划处定稿)(1)_普通国省干线十三五车购税项目建议计划表附表一 9" xfId="3534"/>
    <cellStyle name="好_2009年农村客运站计划(上报计划处定稿)(1)_普通国省干线十三五车购税项目建议计划表附表一 9 2" xfId="2840"/>
    <cellStyle name="好_2009年农村客运站计划(上报计划处定稿)(1)_普通国省干线十三五车购税项目建议计划表附表一 9 3" xfId="3786"/>
    <cellStyle name="好_2009年农村客运站计划(上报计划处定稿)(1)_普通国省干线十三五车购税项目建议计划表附表一 9 4" xfId="2307"/>
    <cellStyle name="好_2009年农村客运站计划(上报计划处定稿)(1)_普通国省干线十三五车购税项目建议计划表附表一 9 5" xfId="1018"/>
    <cellStyle name="好_2009年农村客运站计划(上报计划处定稿)(1)_普通国省干线十三五车购税项目建议计划表附表一 9 6" xfId="1397"/>
    <cellStyle name="好_2009年农村客运站计划(上报计划处定稿)(1)_十三五项目建议计划表附表一(初稿)" xfId="1871"/>
    <cellStyle name="好_2009年农村客运站计划(上报计划处定稿)(1)_十三五项目建议计划表附表一(初稿) 10" xfId="1730"/>
    <cellStyle name="好_2009年农村客运站计划(上报计划处定稿)(1)_十三五项目建议计划表附表一(初稿) 10 2" xfId="142"/>
    <cellStyle name="好_2009年农村客运站计划(上报计划处定稿)(1)_十三五项目建议计划表附表一(初稿) 10 3" xfId="1708"/>
    <cellStyle name="好_2009年农村客运站计划(上报计划处定稿)(1)_十三五项目建议计划表附表一(初稿) 10 4" xfId="2792"/>
    <cellStyle name="好_2009年农村客运站计划(上报计划处定稿)(1)_十三五项目建议计划表附表一(初稿) 10 5" xfId="2608"/>
    <cellStyle name="好_2009年农村客运站计划(上报计划处定稿)(1)_十三五项目建议计划表附表一(初稿) 10 6" xfId="2901"/>
    <cellStyle name="好_2009年农村客运站计划(上报计划处定稿)(1)_十三五项目建议计划表附表一(初稿) 11" xfId="2851"/>
    <cellStyle name="好_2009年农村客运站计划(上报计划处定稿)(1)_十三五项目建议计划表附表一(初稿) 11 2" xfId="1272"/>
    <cellStyle name="好_2009年农村客运站计划(上报计划处定稿)(1)_十三五项目建议计划表附表一(初稿) 11 3" xfId="51"/>
    <cellStyle name="好_2009年农村客运站计划(上报计划处定稿)(1)_十三五项目建议计划表附表一(初稿) 11 4" xfId="3797"/>
    <cellStyle name="好_2009年农村客运站计划(上报计划处定稿)(1)_十三五项目建议计划表附表一(初稿) 11 5" xfId="2049"/>
    <cellStyle name="好_2009年农村客运站计划(上报计划处定稿)(1)_十三五项目建议计划表附表一(初稿) 11 6" xfId="2265"/>
    <cellStyle name="好_2009年农村客运站计划(上报计划处定稿)(1)_十三五项目建议计划表附表一(初稿) 12" xfId="3472"/>
    <cellStyle name="好_2009年农村客运站计划(上报计划处定稿)(1)_十三五项目建议计划表附表一(初稿) 12 2" xfId="63"/>
    <cellStyle name="好_2009年农村客运站计划(上报计划处定稿)(1)_十三五项目建议计划表附表一(初稿) 12 3" xfId="3115"/>
    <cellStyle name="好_2009年农村客运站计划(上报计划处定稿)(1)_十三五项目建议计划表附表一(初稿) 12 4" xfId="2356"/>
    <cellStyle name="好_2009年农村客运站计划(上报计划处定稿)(1)_十三五项目建议计划表附表一(初稿) 12 5" xfId="670"/>
    <cellStyle name="好_2009年农村客运站计划(上报计划处定稿)(1)_十三五项目建议计划表附表一(初稿) 12 6" xfId="802"/>
    <cellStyle name="好_2009年农村客运站计划(上报计划处定稿)(1)_十三五项目建议计划表附表一(初稿) 13" xfId="2225"/>
    <cellStyle name="好_2009年农村客运站计划(上报计划处定稿)(1)_十三五项目建议计划表附表一(初稿) 13 2" xfId="1925"/>
    <cellStyle name="好_2009年农村客运站计划(上报计划处定稿)(1)_十三五项目建议计划表附表一(初稿) 13 3" xfId="945"/>
    <cellStyle name="好_2009年农村客运站计划(上报计划处定稿)(1)_十三五项目建议计划表附表一(初稿) 13 4" xfId="3973"/>
    <cellStyle name="好_2009年农村客运站计划(上报计划处定稿)(1)_十三五项目建议计划表附表一(初稿) 13 5" xfId="3349"/>
    <cellStyle name="好_2009年农村客运站计划(上报计划处定稿)(1)_十三五项目建议计划表附表一(初稿) 13 6" xfId="2422"/>
    <cellStyle name="好_2009年农村客运站计划(上报计划处定稿)(1)_十三五项目建议计划表附表一(初稿) 2" xfId="2502"/>
    <cellStyle name="好_2009年农村客运站计划(上报计划处定稿)(1)_十三五项目建议计划表附表一(初稿) 2 2" xfId="1200"/>
    <cellStyle name="好_2009年农村客运站计划(上报计划处定稿)(1)_十三五项目建议计划表附表一(初稿) 2 3" xfId="2683"/>
    <cellStyle name="好_2009年农村客运站计划(上报计划处定稿)(1)_十三五项目建议计划表附表一(初稿) 2 4" xfId="3300"/>
    <cellStyle name="好_2009年农村客运站计划(上报计划处定稿)(1)_十三五项目建议计划表附表一(初稿) 2 5" xfId="1485"/>
    <cellStyle name="好_2009年农村客运站计划(上报计划处定稿)(1)_十三五项目建议计划表附表一(初稿) 2 6" xfId="1524"/>
    <cellStyle name="好_2009年农村客运站计划(上报计划处定稿)(1)_十三五项目建议计划表附表一(初稿) 3" xfId="812"/>
    <cellStyle name="好_2009年农村客运站计划(上报计划处定稿)(1)_十三五项目建议计划表附表一(初稿) 3 2" xfId="1518"/>
    <cellStyle name="好_2009年农村客运站计划(上报计划处定稿)(1)_十三五项目建议计划表附表一(初稿) 3 3" xfId="3271"/>
    <cellStyle name="好_2009年农村客运站计划(上报计划处定稿)(1)_十三五项目建议计划表附表一(初稿) 3 4" xfId="589"/>
    <cellStyle name="好_2009年农村客运站计划(上报计划处定稿)(1)_十三五项目建议计划表附表一(初稿) 3 5" xfId="831"/>
    <cellStyle name="好_2009年农村客运站计划(上报计划处定稿)(1)_十三五项目建议计划表附表一(初稿) 3 6" xfId="803"/>
    <cellStyle name="好_2009年农村客运站计划(上报计划处定稿)(1)_十三五项目建议计划表附表一(初稿) 4" xfId="1427"/>
    <cellStyle name="好_2009年农村客运站计划(上报计划处定稿)(1)_十三五项目建议计划表附表一(初稿) 4 2" xfId="128"/>
    <cellStyle name="好_2009年农村客运站计划(上报计划处定稿)(1)_十三五项目建议计划表附表一(初稿) 4 3" xfId="2577"/>
    <cellStyle name="好_2009年农村客运站计划(上报计划处定稿)(1)_十三五项目建议计划表附表一(初稿) 4 4" xfId="3141"/>
    <cellStyle name="好_2009年农村客运站计划(上报计划处定稿)(1)_十三五项目建议计划表附表一(初稿) 4 5" xfId="618"/>
    <cellStyle name="好_2009年农村客运站计划(上报计划处定稿)(1)_十三五项目建议计划表附表一(初稿) 4 6" xfId="743"/>
    <cellStyle name="好_2009年农村客运站计划(上报计划处定稿)(1)_十三五项目建议计划表附表一(初稿) 5" xfId="3466"/>
    <cellStyle name="好_2009年农村客运站计划(上报计划处定稿)(1)_十三五项目建议计划表附表一(初稿) 5 2" xfId="254"/>
    <cellStyle name="好_2009年农村客运站计划(上报计划处定稿)(1)_十三五项目建议计划表附表一(初稿) 5 3" xfId="2978"/>
    <cellStyle name="好_2009年农村客运站计划(上报计划处定稿)(1)_十三五项目建议计划表附表一(初稿) 5 4" xfId="3029"/>
    <cellStyle name="好_2009年农村客运站计划(上报计划处定稿)(1)_十三五项目建议计划表附表一(初稿) 5 5" xfId="1498"/>
    <cellStyle name="好_2009年农村客运站计划(上报计划处定稿)(1)_十三五项目建议计划表附表一(初稿) 5 6" xfId="1327"/>
    <cellStyle name="好_2009年农村客运站计划(上报计划处定稿)(1)_十三五项目建议计划表附表一(初稿) 6" xfId="1898"/>
    <cellStyle name="好_2009年农村客运站计划(上报计划处定稿)(1)_十三五项目建议计划表附表一(初稿) 6 2" xfId="2183"/>
    <cellStyle name="好_2009年农村客运站计划(上报计划处定稿)(1)_十三五项目建议计划表附表一(初稿) 6 3" xfId="3089"/>
    <cellStyle name="好_2009年农村客运站计划(上报计划处定稿)(1)_十三五项目建议计划表附表一(初稿) 6 4" xfId="3150"/>
    <cellStyle name="好_2009年农村客运站计划(上报计划处定稿)(1)_十三五项目建议计划表附表一(初稿) 6 5" xfId="3749"/>
    <cellStyle name="好_2009年农村客运站计划(上报计划处定稿)(1)_十三五项目建议计划表附表一(初稿) 6 6" xfId="650"/>
    <cellStyle name="好_2009年农村客运站计划(上报计划处定稿)(1)_十三五项目建议计划表附表一(初稿) 7" xfId="1749"/>
    <cellStyle name="好_2009年农村客运站计划(上报计划处定稿)(1)_十三五项目建议计划表附表一(初稿) 7 2" xfId="1831"/>
    <cellStyle name="好_2009年农村客运站计划(上报计划处定稿)(1)_十三五项目建议计划表附表一(初稿) 7 3" xfId="3860"/>
    <cellStyle name="好_2009年农村客运站计划(上报计划处定稿)(1)_十三五项目建议计划表附表一(初稿) 7 4" xfId="758"/>
    <cellStyle name="好_2009年农村客运站计划(上报计划处定稿)(1)_十三五项目建议计划表附表一(初稿) 7 5" xfId="2737"/>
    <cellStyle name="好_2009年农村客运站计划(上报计划处定稿)(1)_十三五项目建议计划表附表一(初稿) 7 6" xfId="687"/>
    <cellStyle name="好_2009年农村客运站计划(上报计划处定稿)(1)_十三五项目建议计划表附表一(初稿) 8" xfId="103"/>
    <cellStyle name="好_2009年农村客运站计划(上报计划处定稿)(1)_十三五项目建议计划表附表一(初稿) 8 2" xfId="3362"/>
    <cellStyle name="好_2009年农村客运站计划(上报计划处定稿)(1)_十三五项目建议计划表附表一(初稿) 8 3" xfId="28"/>
    <cellStyle name="好_2009年农村客运站计划(上报计划处定稿)(1)_十三五项目建议计划表附表一(初稿) 8 4" xfId="1142"/>
    <cellStyle name="好_2009年农村客运站计划(上报计划处定稿)(1)_十三五项目建议计划表附表一(初稿) 8 5" xfId="3610"/>
    <cellStyle name="好_2009年农村客运站计划(上报计划处定稿)(1)_十三五项目建议计划表附表一(初稿) 8 6" xfId="120"/>
    <cellStyle name="好_2009年农村客运站计划(上报计划处定稿)(1)_十三五项目建议计划表附表一(初稿) 9" xfId="2710"/>
    <cellStyle name="好_2009年农村客运站计划(上报计划处定稿)(1)_十三五项目建议计划表附表一(初稿) 9 2" xfId="2708"/>
    <cellStyle name="好_2009年农村客运站计划(上报计划处定稿)(1)_十三五项目建议计划表附表一(初稿) 9 3" xfId="615"/>
    <cellStyle name="好_2009年农村客运站计划(上报计划处定稿)(1)_十三五项目建议计划表附表一(初稿) 9 4" xfId="2078"/>
    <cellStyle name="好_2009年农村客运站计划(上报计划处定稿)(1)_十三五项目建议计划表附表一(初稿) 9 5" xfId="1171"/>
    <cellStyle name="好_2009年农村客运站计划(上报计划处定稿)(1)_十三五项目建议计划表附表一(初稿) 9 6" xfId="369"/>
    <cellStyle name="好_2009年农村客运站计划(上报计划处稿)" xfId="440"/>
    <cellStyle name="好_2009年农村客运站计划(上报计划处稿) 10" xfId="1558"/>
    <cellStyle name="好_2009年农村客运站计划(上报计划处稿) 10 2" xfId="2986"/>
    <cellStyle name="好_2009年农村客运站计划(上报计划处稿) 10 3" xfId="3834"/>
    <cellStyle name="好_2009年农村客运站计划(上报计划处稿) 10 4" xfId="1360"/>
    <cellStyle name="好_2009年农村客运站计划(上报计划处稿) 10 5" xfId="2794"/>
    <cellStyle name="好_2009年农村客运站计划(上报计划处稿) 10 6" xfId="1641"/>
    <cellStyle name="好_2009年农村客运站计划(上报计划处稿) 11" xfId="2319"/>
    <cellStyle name="好_2009年农村客运站计划(上报计划处稿) 11 2" xfId="2339"/>
    <cellStyle name="好_2009年农村客运站计划(上报计划处稿) 11 3" xfId="3431"/>
    <cellStyle name="好_2009年农村客运站计划(上报计划处稿) 11 4" xfId="769"/>
    <cellStyle name="好_2009年农村客运站计划(上报计划处稿) 11 5" xfId="1480"/>
    <cellStyle name="好_2009年农村客运站计划(上报计划处稿) 11 6" xfId="2580"/>
    <cellStyle name="好_2009年农村客运站计划(上报计划处稿) 12" xfId="964"/>
    <cellStyle name="好_2009年农村客运站计划(上报计划处稿) 12 2" xfId="2022"/>
    <cellStyle name="好_2009年农村客运站计划(上报计划处稿) 12 3" xfId="235"/>
    <cellStyle name="好_2009年农村客运站计划(上报计划处稿) 12 4" xfId="1330"/>
    <cellStyle name="好_2009年农村客运站计划(上报计划处稿) 12 5" xfId="2130"/>
    <cellStyle name="好_2009年农村客运站计划(上报计划处稿) 12 6" xfId="3382"/>
    <cellStyle name="好_2009年农村客运站计划(上报计划处稿) 13" xfId="2129"/>
    <cellStyle name="好_2009年农村客运站计划(上报计划处稿) 13 2" xfId="2634"/>
    <cellStyle name="好_2009年农村客运站计划(上报计划处稿) 13 3" xfId="3702"/>
    <cellStyle name="好_2009年农村客运站计划(上报计划处稿) 13 4" xfId="3774"/>
    <cellStyle name="好_2009年农村客运站计划(上报计划处稿) 13 5" xfId="496"/>
    <cellStyle name="好_2009年农村客运站计划(上报计划处稿) 13 6" xfId="1320"/>
    <cellStyle name="好_2009年农村客运站计划(上报计划处稿) 2" xfId="2637"/>
    <cellStyle name="好_2009年农村客运站计划(上报计划处稿) 2 2" xfId="1214"/>
    <cellStyle name="好_2009年农村客运站计划(上报计划处稿) 2 3" xfId="3041"/>
    <cellStyle name="好_2009年农村客运站计划(上报计划处稿) 2 4" xfId="3817"/>
    <cellStyle name="好_2009年农村客运站计划(上报计划处稿) 2 4 2" xfId="869"/>
    <cellStyle name="好_2009年农村客运站计划(上报计划处稿) 2 5" xfId="3962"/>
    <cellStyle name="好_2009年农村客运站计划(上报计划处稿) 2 6" xfId="2328"/>
    <cellStyle name="好_2009年农村客运站计划(上报计划处稿) 3" xfId="688"/>
    <cellStyle name="好_2009年农村客运站计划(上报计划处稿) 3 2" xfId="2804"/>
    <cellStyle name="好_2009年农村客运站计划(上报计划处稿) 3 3" xfId="1201"/>
    <cellStyle name="好_2009年农村客运站计划(上报计划处稿) 3 4" xfId="2685"/>
    <cellStyle name="好_2009年农村客运站计划(上报计划处稿) 3 5" xfId="3299"/>
    <cellStyle name="好_2009年农村客运站计划(上报计划处稿) 3 6" xfId="1484"/>
    <cellStyle name="好_2009年农村客运站计划(上报计划处稿) 4" xfId="654"/>
    <cellStyle name="好_2009年农村客运站计划(上报计划处稿) 4 2" xfId="36"/>
    <cellStyle name="好_2009年农村客运站计划(上报计划处稿) 4 3" xfId="1517"/>
    <cellStyle name="好_2009年农村客运站计划(上报计划处稿) 4 4" xfId="3269"/>
    <cellStyle name="好_2009年农村客运站计划(上报计划处稿) 4 5" xfId="588"/>
    <cellStyle name="好_2009年农村客运站计划(上报计划处稿) 4 6" xfId="830"/>
    <cellStyle name="好_2009年农村客运站计划(上报计划处稿) 5" xfId="1916"/>
    <cellStyle name="好_2009年农村客运站计划(上报计划处稿) 5 2" xfId="2120"/>
    <cellStyle name="好_2009年农村客运站计划(上报计划处稿) 5 3" xfId="127"/>
    <cellStyle name="好_2009年农村客运站计划(上报计划处稿) 5 4" xfId="1647"/>
    <cellStyle name="好_2009年农村客运站计划(上报计划处稿) 5 5" xfId="499"/>
    <cellStyle name="好_2009年农村客运站计划(上报计划处稿) 5 6" xfId="619"/>
    <cellStyle name="好_2009年农村客运站计划(上报计划处稿) 6" xfId="594"/>
    <cellStyle name="好_2009年农村客运站计划(上报计划处稿) 6 2" xfId="1450"/>
    <cellStyle name="好_2009年农村客运站计划(上报计划处稿) 6 3" xfId="3783"/>
    <cellStyle name="好_2009年农村客运站计划(上报计划处稿) 6 4" xfId="2675"/>
    <cellStyle name="好_2009年农村客运站计划(上报计划处稿) 6 5" xfId="3030"/>
    <cellStyle name="好_2009年农村客运站计划(上报计划处稿) 6 6" xfId="860"/>
    <cellStyle name="好_2009年农村客运站计划(上报计划处稿) 7" xfId="2673"/>
    <cellStyle name="好_2009年农村客运站计划(上报计划处稿) 7 2" xfId="3314"/>
    <cellStyle name="好_2009年农村客运站计划(上报计划处稿) 7 3" xfId="3417"/>
    <cellStyle name="好_2009年农村客运站计划(上报计划处稿) 7 4" xfId="2967"/>
    <cellStyle name="好_2009年农村客运站计划(上报计划处稿) 7 5" xfId="1085"/>
    <cellStyle name="好_2009年农村客运站计划(上报计划处稿) 7 6" xfId="3855"/>
    <cellStyle name="好_2009年农村客运站计划(上报计划处稿) 8" xfId="154"/>
    <cellStyle name="好_2009年农村客运站计划(上报计划处稿) 8 2" xfId="1553"/>
    <cellStyle name="好_2009年农村客运站计划(上报计划处稿) 8 3" xfId="1832"/>
    <cellStyle name="好_2009年农村客运站计划(上报计划处稿) 8 4" xfId="3861"/>
    <cellStyle name="好_2009年农村客运站计划(上报计划处稿) 8 5" xfId="757"/>
    <cellStyle name="好_2009年农村客运站计划(上报计划处稿) 8 6" xfId="2736"/>
    <cellStyle name="好_2009年农村客运站计划(上报计划处稿) 9" xfId="4021"/>
    <cellStyle name="好_2009年农村客运站计划(上报计划处稿) 9 2" xfId="3373"/>
    <cellStyle name="好_2009年农村客运站计划(上报计划处稿) 9 3" xfId="3361"/>
    <cellStyle name="好_2009年农村客运站计划(上报计划处稿) 9 4" xfId="29"/>
    <cellStyle name="好_2009年农村客运站计划(上报计划处稿) 9 5" xfId="1957"/>
    <cellStyle name="好_2009年农村客运站计划(上报计划处稿) 9 6" xfId="3609"/>
    <cellStyle name="好_2009年农村客运站计划(上报计划处稿)_普通国省干线十三五车购税项目建议计划表附表一" xfId="1398"/>
    <cellStyle name="好_2009年农村客运站计划(上报计划处稿)_普通国省干线十三五车购税项目建议计划表附表一 10" xfId="3877"/>
    <cellStyle name="好_2009年农村客运站计划(上报计划处稿)_普通国省干线十三五车购税项目建议计划表附表一 10 2" xfId="3312"/>
    <cellStyle name="好_2009年农村客运站计划(上报计划处稿)_普通国省干线十三五车购税项目建议计划表附表一 10 3" xfId="1834"/>
    <cellStyle name="好_2009年农村客运站计划(上报计划处稿)_普通国省干线十三五车购税项目建议计划表附表一 10 4" xfId="1694"/>
    <cellStyle name="好_2009年农村客运站计划(上报计划处稿)_普通国省干线十三五车购税项目建议计划表附表一 10 5" xfId="1575"/>
    <cellStyle name="好_2009年农村客运站计划(上报计划处稿)_普通国省干线十三五车购税项目建议计划表附表一 10 6" xfId="3826"/>
    <cellStyle name="好_2009年农村客运站计划(上报计划处稿)_普通国省干线十三五车购税项目建议计划表附表一 11" xfId="3606"/>
    <cellStyle name="好_2009年农村客运站计划(上报计划处稿)_普通国省干线十三五车购税项目建议计划表附表一 11 2" xfId="824"/>
    <cellStyle name="好_2009年农村客运站计划(上报计划处稿)_普通国省干线十三五车购税项目建议计划表附表一 11 3" xfId="1003"/>
    <cellStyle name="好_2009年农村客运站计划(上报计划处稿)_普通国省干线十三五车购税项目建议计划表附表一 11 4" xfId="1452"/>
    <cellStyle name="好_2009年农村客运站计划(上报计划处稿)_普通国省干线十三五车购税项目建议计划表附表一 11 5" xfId="889"/>
    <cellStyle name="好_2009年农村客运站计划(上报计划处稿)_普通国省干线十三五车购税项目建议计划表附表一 11 6" xfId="1742"/>
    <cellStyle name="好_2009年农村客运站计划(上报计划处稿)_普通国省干线十三五车购税项目建议计划表附表一 12" xfId="3073"/>
    <cellStyle name="好_2009年农村客运站计划(上报计划处稿)_普通国省干线十三五车购税项目建议计划表附表一 12 2" xfId="467"/>
    <cellStyle name="好_2009年农村客运站计划(上报计划处稿)_普通国省干线十三五车购税项目建议计划表附表一 12 3" xfId="574"/>
    <cellStyle name="好_2009年农村客运站计划(上报计划处稿)_普通国省干线十三五车购税项目建议计划表附表一 12 4" xfId="852"/>
    <cellStyle name="好_2009年农村客运站计划(上报计划处稿)_普通国省干线十三五车购税项目建议计划表附表一 12 5" xfId="2726"/>
    <cellStyle name="好_2009年农村客运站计划(上报计划处稿)_普通国省干线十三五车购税项目建议计划表附表一 12 6" xfId="1160"/>
    <cellStyle name="好_2009年农村客运站计划(上报计划处稿)_普通国省干线十三五车购税项目建议计划表附表一 13" xfId="19"/>
    <cellStyle name="好_2009年农村客运站计划(上报计划处稿)_普通国省干线十三五车购税项目建议计划表附表一 13 2" xfId="2970"/>
    <cellStyle name="好_2009年农村客运站计划(上报计划处稿)_普通国省干线十三五车购税项目建议计划表附表一 13 3" xfId="3629"/>
    <cellStyle name="好_2009年农村客运站计划(上报计划处稿)_普通国省干线十三五车购税项目建议计划表附表一 13 4" xfId="548"/>
    <cellStyle name="好_2009年农村客运站计划(上报计划处稿)_普通国省干线十三五车购税项目建议计划表附表一 13 5" xfId="1523"/>
    <cellStyle name="好_2009年农村客运站计划(上报计划处稿)_普通国省干线十三五车购税项目建议计划表附表一 13 6" xfId="2753"/>
    <cellStyle name="好_2009年农村客运站计划(上报计划处稿)_普通国省干线十三五车购税项目建议计划表附表一 2" xfId="1281"/>
    <cellStyle name="好_2009年农村客运站计划(上报计划处稿)_普通国省干线十三五车购税项目建议计划表附表一 2 2" xfId="462"/>
    <cellStyle name="好_2009年农村客运站计划(上报计划处稿)_普通国省干线十三五车购税项目建议计划表附表一 2 3" xfId="275"/>
    <cellStyle name="好_2009年农村客运站计划(上报计划处稿)_普通国省干线十三五车购税项目建议计划表附表一 2 4" xfId="3980"/>
    <cellStyle name="好_2009年农村客运站计划(上报计划处稿)_普通国省干线十三五车购税项目建议计划表附表一 2 5" xfId="215"/>
    <cellStyle name="好_2009年农村客运站计划(上报计划处稿)_普通国省干线十三五车购税项目建议计划表附表一 2 6" xfId="1880"/>
    <cellStyle name="好_2009年农村客运站计划(上报计划处稿)_普通国省干线十三五车购税项目建议计划表附表一 3" xfId="2814"/>
    <cellStyle name="好_2009年农村客运站计划(上报计划处稿)_普通国省干线十三五车购税项目建议计划表附表一 3 2" xfId="2863"/>
    <cellStyle name="好_2009年农村客运站计划(上报计划处稿)_普通国省干线十三五车购税项目建议计划表附表一 3 3" xfId="2779"/>
    <cellStyle name="好_2009年农村客运站计划(上报计划处稿)_普通国省干线十三五车购税项目建议计划表附表一 3 4" xfId="2370"/>
    <cellStyle name="好_2009年农村客运站计划(上报计划处稿)_普通国省干线十三五车购税项目建议计划表附表一 3 5" xfId="1629"/>
    <cellStyle name="好_2009年农村客运站计划(上报计划处稿)_普通国省干线十三五车购税项目建议计划表附表一 3 6" xfId="1599"/>
    <cellStyle name="好_2009年农村客运站计划(上报计划处稿)_普通国省干线十三五车购税项目建议计划表附表一 4" xfId="3324"/>
    <cellStyle name="好_2009年农村客运站计划(上报计划处稿)_普通国省干线十三五车购税项目建议计划表附表一 4 2" xfId="1148"/>
    <cellStyle name="好_2009年农村客运站计划(上报计划处稿)_普通国省干线十三五车购税项目建议计划表附表一 4 3" xfId="3404"/>
    <cellStyle name="好_2009年农村客运站计划(上报计划处稿)_普通国省干线十三五车购税项目建议计划表附表一 4 4" xfId="1193"/>
    <cellStyle name="好_2009年农村客运站计划(上报计划处稿)_普通国省干线十三五车购税项目建议计划表附表一 4 5" xfId="121"/>
    <cellStyle name="好_2009年农村客运站计划(上报计划处稿)_普通国省干线十三五车购税项目建议计划表附表一 4 6" xfId="2298"/>
    <cellStyle name="好_2009年农村客运站计划(上报计划处稿)_普通国省干线十三五车购税项目建议计划表附表一 5" xfId="1748"/>
    <cellStyle name="好_2009年农村客运站计划(上报计划处稿)_普通国省干线十三五车购税项目建议计划表附表一 5 2" xfId="3589"/>
    <cellStyle name="好_2009年农村客运站计划(上报计划处稿)_普通国省干线十三五车购税项目建议计划表附表一 5 3" xfId="2054"/>
    <cellStyle name="好_2009年农村客运站计划(上报计划处稿)_普通国省干线十三五车购税项目建议计划表附表一 5 4" xfId="2485"/>
    <cellStyle name="好_2009年农村客运站计划(上报计划处稿)_普通国省干线十三五车购税项目建议计划表附表一 5 5" xfId="1284"/>
    <cellStyle name="好_2009年农村客运站计划(上报计划处稿)_普通国省干线十三五车购税项目建议计划表附表一 5 6" xfId="2040"/>
    <cellStyle name="好_2009年农村客运站计划(上报计划处稿)_普通国省干线十三五车购税项目建议计划表附表一 6" xfId="2724"/>
    <cellStyle name="好_2009年农村客运站计划(上报计划处稿)_普通国省干线十三五车购税项目建议计划表附表一 6 2" xfId="3385"/>
    <cellStyle name="好_2009年农村客运站计划(上报计划处稿)_普通国省干线十三五车购税项目建议计划表附表一 6 3" xfId="901"/>
    <cellStyle name="好_2009年农村客运站计划(上报计划处稿)_普通国省干线十三五车购税项目建议计划表附表一 6 4" xfId="1154"/>
    <cellStyle name="好_2009年农村客运站计划(上报计划处稿)_普通国省干线十三五车购税项目建议计划表附表一 6 5" xfId="2053"/>
    <cellStyle name="好_2009年农村客运站计划(上报计划处稿)_普通国省干线十三五车购税项目建议计划表附表一 6 6" xfId="2482"/>
    <cellStyle name="好_2009年农村客运站计划(上报计划处稿)_普通国省干线十三五车购税项目建议计划表附表一 7" xfId="3869"/>
    <cellStyle name="好_2009年农村客运站计划(上报计划处稿)_普通国省干线十三五车购税项目建议计划表附表一 7 2" xfId="308"/>
    <cellStyle name="好_2009年农村客运站计划(上报计划处稿)_普通国省干线十三五车购税项目建议计划表附表一 7 3" xfId="3820"/>
    <cellStyle name="好_2009年农村客运站计划(上报计划处稿)_普通国省干线十三五车购税项目建议计划表附表一 7 4" xfId="1636"/>
    <cellStyle name="好_2009年农村客运站计划(上报计划处稿)_普通国省干线十三五车购税项目建议计划表附表一 7 5" xfId="959"/>
    <cellStyle name="好_2009年农村客运站计划(上报计划处稿)_普通国省干线十三五车购税项目建议计划表附表一 7 6" xfId="2511"/>
    <cellStyle name="好_2009年农村客运站计划(上报计划处稿)_普通国省干线十三五车购税项目建议计划表附表一 8" xfId="3184"/>
    <cellStyle name="好_2009年农村客运站计划(上报计划处稿)_普通国省干线十三五车购税项目建议计划表附表一 8 2" xfId="2013"/>
    <cellStyle name="好_2009年农村客运站计划(上报计划处稿)_普通国省干线十三五车购税项目建议计划表附表一 8 3" xfId="2854"/>
    <cellStyle name="好_2009年农村客运站计划(上报计划处稿)_普通国省干线十三五车购税项目建议计划表附表一 8 4" xfId="3277"/>
    <cellStyle name="好_2009年农村客运站计划(上报计划处稿)_普通国省干线十三五车购税项目建议计划表附表一 8 5" xfId="1689"/>
    <cellStyle name="好_2009年农村客运站计划(上报计划处稿)_普通国省干线十三五车购税项目建议计划表附表一 8 6" xfId="2492"/>
    <cellStyle name="好_2009年农村客运站计划(上报计划处稿)_普通国省干线十三五车购税项目建议计划表附表一 9" xfId="3019"/>
    <cellStyle name="好_2009年农村客运站计划(上报计划处稿)_普通国省干线十三五车购税项目建议计划表附表一 9 2" xfId="3422"/>
    <cellStyle name="好_2009年农村客运站计划(上报计划处稿)_普通国省干线十三五车购税项目建议计划表附表一 9 3" xfId="191"/>
    <cellStyle name="好_2009年农村客运站计划(上报计划处稿)_普通国省干线十三五车购税项目建议计划表附表一 9 4" xfId="3646"/>
    <cellStyle name="好_2009年农村客运站计划(上报计划处稿)_普通国省干线十三五车购税项目建议计划表附表一 9 5" xfId="25"/>
    <cellStyle name="好_2009年农村客运站计划(上报计划处稿)_普通国省干线十三五车购税项目建议计划表附表一 9 6" xfId="2844"/>
    <cellStyle name="好_2009年农村客运站计划(上报计划处稿)_十三五项目建议计划表附表一(初稿)" xfId="3775"/>
    <cellStyle name="好_2009年农村客运站计划(上报计划处稿)_十三五项目建议计划表附表一(初稿) 10" xfId="2913"/>
    <cellStyle name="好_2009年农村客运站计划(上报计划处稿)_十三五项目建议计划表附表一(初稿) 10 2" xfId="98"/>
    <cellStyle name="好_2009年农村客运站计划(上报计划处稿)_十三五项目建议计划表附表一(初稿) 10 3" xfId="95"/>
    <cellStyle name="好_2009年农村客运站计划(上报计划处稿)_十三五项目建议计划表附表一(初稿) 10 4" xfId="1685"/>
    <cellStyle name="好_2009年农村客运站计划(上报计划处稿)_十三五项目建议计划表附表一(初稿) 10 5" xfId="2822"/>
    <cellStyle name="好_2009年农村客运站计划(上报计划处稿)_十三五项目建议计划表附表一(初稿) 10 6" xfId="842"/>
    <cellStyle name="好_2009年农村客运站计划(上报计划处稿)_十三五项目建议计划表附表一(初稿) 11" xfId="2097"/>
    <cellStyle name="好_2009年农村客运站计划(上报计划处稿)_十三五项目建议计划表附表一(初稿) 11 2" xfId="1967"/>
    <cellStyle name="好_2009年农村客运站计划(上报计划处稿)_十三五项目建议计划表附表一(初稿) 11 3" xfId="2354"/>
    <cellStyle name="好_2009年农村客运站计划(上报计划处稿)_十三五项目建议计划表附表一(初稿) 11 4" xfId="3080"/>
    <cellStyle name="好_2009年农村客运站计划(上报计划处稿)_十三五项目建议计划表附表一(初稿) 11 5" xfId="596"/>
    <cellStyle name="好_2009年农村客运站计划(上报计划处稿)_十三五项目建议计划表附表一(初稿) 11 6" xfId="1609"/>
    <cellStyle name="好_2009年农村客运站计划(上报计划处稿)_十三五项目建议计划表附表一(初稿) 12" xfId="2154"/>
    <cellStyle name="好_2009年农村客运站计划(上报计划处稿)_十三五项目建议计划表附表一(初稿) 12 2" xfId="3044"/>
    <cellStyle name="好_2009年农村客运站计划(上报计划处稿)_十三五项目建议计划表附表一(初稿) 12 3" xfId="3011"/>
    <cellStyle name="好_2009年农村客运站计划(上报计划处稿)_十三五项目建议计划表附表一(初稿) 12 4" xfId="438"/>
    <cellStyle name="好_2009年农村客运站计划(上报计划处稿)_十三五项目建议计划表附表一(初稿) 12 5" xfId="538"/>
    <cellStyle name="好_2009年农村客运站计划(上报计划处稿)_十三五项目建议计划表附表一(初稿) 12 6" xfId="2393"/>
    <cellStyle name="好_2009年农村客运站计划(上报计划处稿)_十三五项目建议计划表附表一(初稿) 13" xfId="853"/>
    <cellStyle name="好_2009年农村客运站计划(上报计划处稿)_十三五项目建议计划表附表一(初稿) 13 2" xfId="294"/>
    <cellStyle name="好_2009年农村客运站计划(上报计划处稿)_十三五项目建议计划表附表一(初稿) 13 3" xfId="599"/>
    <cellStyle name="好_2009年农村客运站计划(上报计划处稿)_十三五项目建议计划表附表一(初稿) 13 4" xfId="950"/>
    <cellStyle name="好_2009年农村客运站计划(上报计划处稿)_十三五项目建议计划表附表一(初稿) 13 5" xfId="3844"/>
    <cellStyle name="好_2009年农村客运站计划(上报计划处稿)_十三五项目建议计划表附表一(初稿) 13 6" xfId="206"/>
    <cellStyle name="好_2009年农村客运站计划(上报计划处稿)_十三五项目建议计划表附表一(初稿) 2" xfId="452"/>
    <cellStyle name="好_2009年农村客运站计划(上报计划处稿)_十三五项目建议计划表附表一(初稿) 2 2" xfId="1663"/>
    <cellStyle name="好_2009年农村客运站计划(上报计划处稿)_十三五项目建议计划表附表一(初稿) 2 3" xfId="2878"/>
    <cellStyle name="好_2009年农村客运站计划(上报计划处稿)_十三五项目建议计划表附表一(初稿) 2 4" xfId="264"/>
    <cellStyle name="好_2009年农村客运站计划(上报计划处稿)_十三五项目建议计划表附表一(初稿) 2 5" xfId="1763"/>
    <cellStyle name="好_2009年农村客运站计划(上报计划处稿)_十三五项目建议计划表附表一(初稿) 2 6" xfId="1056"/>
    <cellStyle name="好_2009年农村客运站计划(上报计划处稿)_十三五项目建议计划表附表一(初稿) 3" xfId="3354"/>
    <cellStyle name="好_2009年农村客运站计划(上报计划处稿)_十三五项目建议计划表附表一(初稿) 3 2" xfId="1092"/>
    <cellStyle name="好_2009年农村客运站计划(上报计划处稿)_十三五项目建议计划表附表一(初稿) 3 3" xfId="2888"/>
    <cellStyle name="好_2009年农村客运站计划(上报计划处稿)_十三五项目建议计划表附表一(初稿) 3 4" xfId="1613"/>
    <cellStyle name="好_2009年农村客运站计划(上报计划处稿)_十三五项目建议计划表附表一(初稿) 3 5" xfId="1753"/>
    <cellStyle name="好_2009年农村客运站计划(上报计划处稿)_十三五项目建议计划表附表一(初稿) 3 6" xfId="3812"/>
    <cellStyle name="好_2009年农村客运站计划(上报计划处稿)_十三五项目建议计划表附表一(初稿) 4" xfId="3237"/>
    <cellStyle name="好_2009年农村客运站计划(上报计划处稿)_十三五项目建议计划表附表一(初稿) 4 2" xfId="2255"/>
    <cellStyle name="好_2009年农村客运站计划(上报计划处稿)_十三五项目建议计划表附表一(初稿) 4 3" xfId="2566"/>
    <cellStyle name="好_2009年农村客运站计划(上报计划处稿)_十三五项目建议计划表附表一(初稿) 4 4" xfId="57"/>
    <cellStyle name="好_2009年农村客运站计划(上报计划处稿)_十三五项目建议计划表附表一(初稿) 4 5" xfId="3796"/>
    <cellStyle name="好_2009年农村客运站计划(上报计划处稿)_十三五项目建议计划表附表一(初稿) 4 6" xfId="2505"/>
    <cellStyle name="好_2009年农村客运站计划(上报计划处稿)_十三五项目建议计划表附表一(初稿) 5" xfId="1988"/>
    <cellStyle name="好_2009年农村客运站计划(上报计划处稿)_十三五项目建议计划表附表一(初稿) 5 2" xfId="3831"/>
    <cellStyle name="好_2009年农村客运站计划(上报计划处稿)_十三五项目建议计划表附表一(初稿) 5 3" xfId="1362"/>
    <cellStyle name="好_2009年农村客运站计划(上报计划处稿)_十三五项目建议计划表附表一(初稿) 5 4" xfId="2796"/>
    <cellStyle name="好_2009年农村客运站计划(上报计划处稿)_十三五项目建议计划表附表一(初稿) 5 5" xfId="1642"/>
    <cellStyle name="好_2009年农村客运站计划(上报计划处稿)_十三五项目建议计划表附表一(初稿) 5 6" xfId="1246"/>
    <cellStyle name="好_2009年农村客运站计划(上报计划处稿)_十三五项目建议计划表附表一(初稿) 6" xfId="146"/>
    <cellStyle name="好_2009年农村客运站计划(上报计划处稿)_十三五项目建议计划表附表一(初稿) 6 2" xfId="3432"/>
    <cellStyle name="好_2009年农村客运站计划(上报计划处稿)_十三五项目建议计划表附表一(初稿) 6 3" xfId="770"/>
    <cellStyle name="好_2009年农村客运站计划(上报计划处稿)_十三五项目建议计划表附表一(初稿) 6 4" xfId="1479"/>
    <cellStyle name="好_2009年农村客运站计划(上报计划处稿)_十三五项目建议计划表附表一(初稿) 6 5" xfId="2579"/>
    <cellStyle name="好_2009年农村客运站计划(上报计划处稿)_十三五项目建议计划表附表一(初稿) 6 6" xfId="3084"/>
    <cellStyle name="好_2009年农村客运站计划(上报计划处稿)_十三五项目建议计划表附表一(初稿) 7" xfId="3378"/>
    <cellStyle name="好_2009年农村客运站计划(上报计划处稿)_十三五项目建议计划表附表一(初稿) 7 2" xfId="236"/>
    <cellStyle name="好_2009年农村客运站计划(上报计划处稿)_十三五项目建议计划表附表一(初稿) 7 3" xfId="1329"/>
    <cellStyle name="好_2009年农村客运站计划(上报计划处稿)_十三五项目建议计划表附表一(初稿) 7 4" xfId="2131"/>
    <cellStyle name="好_2009年农村客运站计划(上报计划处稿)_十三五项目建议计划表附表一(初稿) 7 5" xfId="3383"/>
    <cellStyle name="好_2009年农村客运站计划(上报计划处稿)_十三五项目建议计划表附表一(初稿) 7 6" xfId="1346"/>
    <cellStyle name="好_2009年农村客运站计划(上报计划处稿)_十三五项目建议计划表附表一(初稿) 8" xfId="174"/>
    <cellStyle name="好_2009年农村客运站计划(上报计划处稿)_十三五项目建议计划表附表一(初稿) 8 2" xfId="3703"/>
    <cellStyle name="好_2009年农村客运站计划(上报计划处稿)_十三五项目建议计划表附表一(初稿) 8 3" xfId="3773"/>
    <cellStyle name="好_2009年农村客运站计划(上报计划处稿)_十三五项目建议计划表附表一(初稿) 8 4" xfId="494"/>
    <cellStyle name="好_2009年农村客运站计划(上报计划处稿)_十三五项目建议计划表附表一(初稿) 8 5" xfId="1319"/>
    <cellStyle name="好_2009年农村客运站计划(上报计划处稿)_十三五项目建议计划表附表一(初稿) 8 6" xfId="3059"/>
    <cellStyle name="好_2009年农村客运站计划(上报计划处稿)_十三五项目建议计划表附表一(初稿) 9" xfId="2665"/>
    <cellStyle name="好_2009年农村客运站计划(上报计划处稿)_十三五项目建议计划表附表一(初稿) 9 2" xfId="272"/>
    <cellStyle name="好_2009年农村客运站计划(上报计划处稿)_十三五项目建议计划表附表一(初稿) 9 3" xfId="899"/>
    <cellStyle name="好_2009年农村客运站计划(上报计划处稿)_十三五项目建议计划表附表一(初稿) 9 4" xfId="723"/>
    <cellStyle name="好_2009年农村客运站计划(上报计划处稿)_十三五项目建议计划表附表一(初稿) 9 5" xfId="704"/>
    <cellStyle name="好_2009年农村客运站计划(上报计划处稿)_十三五项目建议计划表附表一(初稿) 9 6" xfId="586"/>
    <cellStyle name="好_2009年万公里1" xfId="1395"/>
    <cellStyle name="好_2009年万公里1 2" xfId="323"/>
    <cellStyle name="好_2009年万公里1_2009年追加及调整计划(枢纽、国防)" xfId="3901"/>
    <cellStyle name="好_2009年万公里1_2009年追加及调整计划(枢纽、国防) 2" xfId="1820"/>
    <cellStyle name="好_2009年追加及调整计划(枢纽、国防)" xfId="226"/>
    <cellStyle name="好_2009年追加及调整计划(枢纽、国防) 2" xfId="2603"/>
    <cellStyle name="好_2010年农村客运站二次(上报计划处稿(1)(1)" xfId="502"/>
    <cellStyle name="好_2010年农村客运站二次(上报计划处稿(1)(1) 2" xfId="2465"/>
    <cellStyle name="好_2010年农村客运站计划(上报计划处稿(1)" xfId="1464"/>
    <cellStyle name="好_2010年农村客运站计划(上报计划处稿(1) 2" xfId="61"/>
    <cellStyle name="好_2011年公路建议计划空白表" xfId="3725"/>
    <cellStyle name="好_2011年公路建议计划空白表 10" xfId="3592"/>
    <cellStyle name="好_2011年公路建议计划空白表 10 2" xfId="4003"/>
    <cellStyle name="好_2011年公路建议计划空白表 10 3" xfId="3898"/>
    <cellStyle name="好_2011年公路建议计划空白表 10 4" xfId="332"/>
    <cellStyle name="好_2011年公路建议计划空白表 10 5" xfId="2719"/>
    <cellStyle name="好_2011年公路建议计划空白表 10 6" xfId="2870"/>
    <cellStyle name="好_2011年公路建议计划空白表 11" xfId="1473"/>
    <cellStyle name="好_2011年公路建议计划空白表 11 2" xfId="3640"/>
    <cellStyle name="好_2011年公路建议计划空白表 11 3" xfId="2332"/>
    <cellStyle name="好_2011年公路建议计划空白表 11 4" xfId="1218"/>
    <cellStyle name="好_2011年公路建议计划空白表 11 5" xfId="2107"/>
    <cellStyle name="好_2011年公路建议计划空白表 11 6" xfId="932"/>
    <cellStyle name="好_2011年公路建议计划空白表 12" xfId="1721"/>
    <cellStyle name="好_2011年公路建议计划空白表 12 2" xfId="2574"/>
    <cellStyle name="好_2011年公路建议计划空白表 12 3" xfId="4028"/>
    <cellStyle name="好_2011年公路建议计划空白表 12 4" xfId="3344"/>
    <cellStyle name="好_2011年公路建议计划空白表 12 5" xfId="2813"/>
    <cellStyle name="好_2011年公路建议计划空白表 12 6" xfId="458"/>
    <cellStyle name="好_2011年公路建议计划空白表 13" xfId="365"/>
    <cellStyle name="好_2011年公路建议计划空白表 13 2" xfId="3778"/>
    <cellStyle name="好_2011年公路建议计划空白表 13 3" xfId="894"/>
    <cellStyle name="好_2011年公路建议计划空白表 13 4" xfId="1644"/>
    <cellStyle name="好_2011年公路建议计划空白表 13 5" xfId="3250"/>
    <cellStyle name="好_2011年公路建议计划空白表 13 6" xfId="515"/>
    <cellStyle name="好_2011年公路建议计划空白表 2" xfId="3821"/>
    <cellStyle name="好_2011年公路建议计划空白表 2 2" xfId="1950"/>
    <cellStyle name="好_2011年公路建议计划空白表 2 3" xfId="2993"/>
    <cellStyle name="好_2011年公路建议计划空白表 2 4" xfId="911"/>
    <cellStyle name="好_2011年公路建议计划空白表 2 5" xfId="380"/>
    <cellStyle name="好_2011年公路建议计划空白表 2 6" xfId="2454"/>
    <cellStyle name="好_2011年公路建议计划空白表 3" xfId="1955"/>
    <cellStyle name="好_2011年公路建议计划空白表 3 2" xfId="2207"/>
    <cellStyle name="好_2011年公路建议计划空白表 3 3" xfId="3116"/>
    <cellStyle name="好_2011年公路建议计划空白表 3 4" xfId="2308"/>
    <cellStyle name="好_2011年公路建议计划空白表 3 5" xfId="3494"/>
    <cellStyle name="好_2011年公路建议计划空白表 3 6" xfId="1844"/>
    <cellStyle name="好_2011年公路建议计划空白表 3 7" xfId="1113"/>
    <cellStyle name="好_2011年公路建议计划空白表 4" xfId="3917"/>
    <cellStyle name="好_2011年公路建议计划空白表 4 2" xfId="1482"/>
    <cellStyle name="好_2011年公路建议计划空白表 4 3" xfId="1265"/>
    <cellStyle name="好_2011年公路建议计划空白表 4 4" xfId="3963"/>
    <cellStyle name="好_2011年公路建议计划空白表 4 5" xfId="2005"/>
    <cellStyle name="好_2011年公路建议计划空白表 4 6" xfId="2906"/>
    <cellStyle name="好_2011年公路建议计划空白表 5" xfId="3765"/>
    <cellStyle name="好_2011年公路建议计划空白表 5 2" xfId="1128"/>
    <cellStyle name="好_2011年公路建议计划空白表 5 3" xfId="2321"/>
    <cellStyle name="好_2011年公路建议计划空白表 5 4" xfId="2841"/>
    <cellStyle name="好_2011年公路建议计划空白表 5 5" xfId="3785"/>
    <cellStyle name="好_2011年公路建议计划空白表 5 6" xfId="2306"/>
    <cellStyle name="好_2011年公路建议计划空白表 6" xfId="16"/>
    <cellStyle name="好_2011年公路建议计划空白表 6 2" xfId="3767"/>
    <cellStyle name="好_2011年公路建议计划空白表 6 3" xfId="3539"/>
    <cellStyle name="好_2011年公路建议计划空白表 6 4" xfId="3367"/>
    <cellStyle name="好_2011年公路建议计划空白表 6 5" xfId="3677"/>
    <cellStyle name="好_2011年公路建议计划空白表 6 6" xfId="2362"/>
    <cellStyle name="好_2011年公路建议计划空白表 7" xfId="1438"/>
    <cellStyle name="好_2011年公路建议计划空白表 7 2" xfId="192"/>
    <cellStyle name="好_2011年公路建议计划空白表 7 3" xfId="2073"/>
    <cellStyle name="好_2011年公路建议计划空白表 7 4" xfId="2275"/>
    <cellStyle name="好_2011年公路建议计划空白表 7 5" xfId="3388"/>
    <cellStyle name="好_2011年公路建议计划空白表 7 6" xfId="699"/>
    <cellStyle name="好_2011年公路建议计划空白表 8" xfId="169"/>
    <cellStyle name="好_2011年公路建议计划空白表 8 2" xfId="3946"/>
    <cellStyle name="好_2011年公路建议计划空白表 8 3" xfId="255"/>
    <cellStyle name="好_2011年公路建议计划空白表 8 4" xfId="1537"/>
    <cellStyle name="好_2011年公路建议计划空白表 8 5" xfId="3922"/>
    <cellStyle name="好_2011年公路建议计划空白表 8 6" xfId="1069"/>
    <cellStyle name="好_2011年公路建议计划空白表 9" xfId="1922"/>
    <cellStyle name="好_2011年公路建议计划空白表 9 2" xfId="1384"/>
    <cellStyle name="好_2011年公路建议计划空白表 9 3" xfId="1559"/>
    <cellStyle name="好_2011年公路建议计划空白表 9 4" xfId="2317"/>
    <cellStyle name="好_2011年公路建议计划空白表 9 5" xfId="963"/>
    <cellStyle name="好_2011年公路建议计划空白表 9 6" xfId="2128"/>
    <cellStyle name="好_20120816-辽宁省2013年公路建设建议计划表（西安会议上报初稿）" xfId="2659"/>
    <cellStyle name="好_20120816-辽宁省2013年公路建设建议计划表（西安会议上报初稿） 2" xfId="73"/>
    <cellStyle name="好_20120816-辽宁省2013年公路建设建议计划表（西安会议上报初稿） 2 2" xfId="3042"/>
    <cellStyle name="好_20120816-辽宁省2013年公路建设建议计划表（西安会议上报初稿） 2 3" xfId="1022"/>
    <cellStyle name="好_20120816-辽宁省2013年公路建设建议计划表（西安会议上报初稿） 2 4" xfId="248"/>
    <cellStyle name="好_20120816-辽宁省2013年公路建设建议计划表（西安会议上报初稿） 3" xfId="1253"/>
    <cellStyle name="好_20120816-辽宁省2013年公路建设建议计划表（西安会议上报初稿） 4" xfId="3948"/>
    <cellStyle name="好_20120816-辽宁省2013年公路建设建议计划表（西安会议上报初稿） 5" xfId="299"/>
    <cellStyle name="好_2013年报部计划" xfId="2790"/>
    <cellStyle name="好_2013年报部计划 2" xfId="981"/>
    <cellStyle name="好_2013年报部计划 2 2" xfId="886"/>
    <cellStyle name="好_2013年报部计划 2 3" xfId="2204"/>
    <cellStyle name="好_2013年报部计划 2 4" xfId="2377"/>
    <cellStyle name="好_2013年报部计划 3" xfId="1937"/>
    <cellStyle name="好_2013年报部计划 4" xfId="1870"/>
    <cellStyle name="好_2013年报部计划 5" xfId="2555"/>
    <cellStyle name="好_2013年报部计划（定稿）" xfId="2216"/>
    <cellStyle name="好_2013年报部计划（定稿） 2" xfId="3626"/>
    <cellStyle name="好_2013年报部计划（定稿） 2 2" xfId="3467"/>
    <cellStyle name="好_2013年报部计划（定稿） 2 3" xfId="623"/>
    <cellStyle name="好_2013年报部计划（定稿） 2 4" xfId="2940"/>
    <cellStyle name="好_2013年报部计划（定稿） 3" xfId="2973"/>
    <cellStyle name="好_2013年报部计划（定稿） 4" xfId="409"/>
    <cellStyle name="好_2013年报部计划（定稿） 5" xfId="2639"/>
    <cellStyle name="好_2015年部补资金分配表（第一、二批）汇总" xfId="1015"/>
    <cellStyle name="好_2015年计划（草案）" xfId="379"/>
    <cellStyle name="好_Book1" xfId="2914"/>
    <cellStyle name="好_Book1 2" xfId="1819"/>
    <cellStyle name="好_Book1_2009年追加及调整计划(枢纽、国防)" xfId="3193"/>
    <cellStyle name="好_Book1_2009年追加及调整计划(枢纽、国防) 2" xfId="3441"/>
    <cellStyle name="好_报厅 2013年辽宁公路建设建议计划表20120817A" xfId="3588"/>
    <cellStyle name="好_报厅 2013年辽宁公路建设建议计划表20120817A 2" xfId="2767"/>
    <cellStyle name="好_报厅 2013年辽宁公路建设建议计划表20120817A 2 2" xfId="4004"/>
    <cellStyle name="好_报厅 2013年辽宁公路建设建议计划表20120817A 2 3" xfId="1998"/>
    <cellStyle name="好_报厅 2013年辽宁公路建设建议计划表20120817A 2 4" xfId="1687"/>
    <cellStyle name="好_报厅 2013年辽宁公路建设建议计划表20120817A 3" xfId="3167"/>
    <cellStyle name="好_报厅 2013年辽宁公路建设建议计划表20120817A 4" xfId="2564"/>
    <cellStyle name="好_报厅 2013年辽宁公路建设建议计划表20120817A 5" xfId="1865"/>
    <cellStyle name="好_兵团 2008年公路建议计划明细表-最终1120" xfId="2991"/>
    <cellStyle name="好_兵团 2008年公路建议计划明细表-最终1120 10" xfId="362"/>
    <cellStyle name="好_兵团 2008年公路建议计划明细表-最终1120 10 2" xfId="834"/>
    <cellStyle name="好_兵团 2008年公路建议计划明细表-最终1120 10 3" xfId="804"/>
    <cellStyle name="好_兵团 2008年公路建议计划明细表-最终1120 10 4" xfId="3117"/>
    <cellStyle name="好_兵团 2008年公路建议计划明细表-最终1120 10 5" xfId="1312"/>
    <cellStyle name="好_兵团 2008年公路建议计划明细表-最终1120 10 6" xfId="3593"/>
    <cellStyle name="好_兵团 2008年公路建议计划明细表-最终1120 11" xfId="916"/>
    <cellStyle name="好_兵团 2008年公路建议计划明细表-最终1120 11 2" xfId="1493"/>
    <cellStyle name="好_兵团 2008年公路建议计划明细表-最终1120 11 3" xfId="1513"/>
    <cellStyle name="好_兵团 2008年公路建议计划明细表-最终1120 11 4" xfId="1814"/>
    <cellStyle name="好_兵团 2008年公路建议计划明细表-最终1120 11 5" xfId="4030"/>
    <cellStyle name="好_兵团 2008年公路建议计划明细表-最终1120 11 6" xfId="483"/>
    <cellStyle name="好_兵团 2008年公路建议计划明细表-最终1120 12" xfId="2704"/>
    <cellStyle name="好_兵团 2008年公路建议计划明细表-最终1120 12 2" xfId="3316"/>
    <cellStyle name="好_兵团 2008年公路建议计划明细表-最终1120 12 3" xfId="3294"/>
    <cellStyle name="好_兵团 2008年公路建议计划明细表-最终1120 12 4" xfId="68"/>
    <cellStyle name="好_兵团 2008年公路建议计划明细表-最终1120 12 5" xfId="310"/>
    <cellStyle name="好_兵团 2008年公路建议计划明细表-最终1120 12 6" xfId="3824"/>
    <cellStyle name="好_兵团 2008年公路建议计划明细表-最终1120 13" xfId="807"/>
    <cellStyle name="好_兵团 2008年公路建议计划明细表-最终1120 13 2" xfId="2076"/>
    <cellStyle name="好_兵团 2008年公路建议计划明细表-最终1120 13 3" xfId="651"/>
    <cellStyle name="好_兵团 2008年公路建议计划明细表-最终1120 13 4" xfId="1928"/>
    <cellStyle name="好_兵团 2008年公路建议计划明细表-最终1120 13 5" xfId="3178"/>
    <cellStyle name="好_兵团 2008年公路建议计划明细表-最终1120 13 6" xfId="3430"/>
    <cellStyle name="好_兵团 2008年公路建议计划明细表-最终1120 2" xfId="3186"/>
    <cellStyle name="好_兵团 2008年公路建议计划明细表-最终1120 2 2" xfId="1217"/>
    <cellStyle name="好_兵团 2008年公路建议计划明细表-最终1120 2 3" xfId="2111"/>
    <cellStyle name="好_兵团 2008年公路建议计划明细表-最终1120 2 4" xfId="929"/>
    <cellStyle name="好_兵团 2008年公路建议计划明细表-最终1120 2 5" xfId="2100"/>
    <cellStyle name="好_兵团 2008年公路建议计划明细表-最终1120 2 6" xfId="3092"/>
    <cellStyle name="好_兵团 2008年公路建议计划明细表-最终1120 3" xfId="2965"/>
    <cellStyle name="好_兵团 2008年公路建议计划明细表-最终1120 3 2" xfId="3343"/>
    <cellStyle name="好_兵团 2008年公路建议计划明细表-最终1120 3 3" xfId="2812"/>
    <cellStyle name="好_兵团 2008年公路建议计划明细表-最终1120 3 4" xfId="457"/>
    <cellStyle name="好_兵团 2008年公路建议计划明细表-最终1120 3 5" xfId="3289"/>
    <cellStyle name="好_兵团 2008年公路建议计划明细表-最终1120 3 6" xfId="678"/>
    <cellStyle name="好_兵团 2008年公路建议计划明细表-最终1120 3 7" xfId="4011"/>
    <cellStyle name="好_兵团 2008年公路建议计划明细表-最终1120 4" xfId="3313"/>
    <cellStyle name="好_兵团 2008年公路建议计划明细表-最终1120 4 2" xfId="1643"/>
    <cellStyle name="好_兵团 2008年公路建议计划明细表-最终1120 4 3" xfId="3249"/>
    <cellStyle name="好_兵团 2008年公路建议计划明细表-最终1120 4 4" xfId="516"/>
    <cellStyle name="好_兵团 2008年公路建议计划明细表-最终1120 4 5" xfId="1144"/>
    <cellStyle name="好_兵团 2008年公路建议计划明细表-最终1120 4 6" xfId="2879"/>
    <cellStyle name="好_兵团 2008年公路建议计划明细表-最终1120 5" xfId="1833"/>
    <cellStyle name="好_兵团 2008年公路建议计划明细表-最终1120 5 2" xfId="692"/>
    <cellStyle name="好_兵团 2008年公路建议计划明细表-最终1120 5 3" xfId="3275"/>
    <cellStyle name="好_兵团 2008年公路建议计划明细表-最终1120 5 4" xfId="1847"/>
    <cellStyle name="好_兵团 2008年公路建议计划明细表-最终1120 5 5" xfId="926"/>
    <cellStyle name="好_兵团 2008年公路建议计划明细表-最终1120 5 6" xfId="404"/>
    <cellStyle name="好_兵团 2008年公路建议计划明细表-最终1120 6" xfId="1693"/>
    <cellStyle name="好_兵团 2008年公路建议计划明细表-最终1120 6 2" xfId="104"/>
    <cellStyle name="好_兵团 2008年公路建议计划明细表-最终1120 6 3" xfId="2709"/>
    <cellStyle name="好_兵团 2008年公路建议计划明细表-最终1120 6 4" xfId="1101"/>
    <cellStyle name="好_兵团 2008年公路建议计划明细表-最终1120 6 5" xfId="2257"/>
    <cellStyle name="好_兵团 2008年公路建议计划明细表-最终1120 6 6" xfId="1352"/>
    <cellStyle name="好_兵团 2008年公路建议计划明细表-最终1120 7" xfId="1576"/>
    <cellStyle name="好_兵团 2008年公路建议计划明细表-最终1120 7 2" xfId="2426"/>
    <cellStyle name="好_兵团 2008年公路建议计划明细表-最终1120 7 3" xfId="1562"/>
    <cellStyle name="好_兵团 2008年公路建议计划明细表-最终1120 7 4" xfId="2763"/>
    <cellStyle name="好_兵团 2008年公路建议计划明细表-最终1120 7 5" xfId="3543"/>
    <cellStyle name="好_兵团 2008年公路建议计划明细表-最终1120 7 6" xfId="1359"/>
    <cellStyle name="好_兵团 2008年公路建议计划明细表-最终1120 8" xfId="3827"/>
    <cellStyle name="好_兵团 2008年公路建议计划明细表-最终1120 8 2" xfId="2336"/>
    <cellStyle name="好_兵团 2008年公路建议计划明细表-最终1120 8 3" xfId="2766"/>
    <cellStyle name="好_兵团 2008年公路建议计划明细表-最终1120 8 4" xfId="3168"/>
    <cellStyle name="好_兵团 2008年公路建议计划明细表-最终1120 8 5" xfId="2563"/>
    <cellStyle name="好_兵团 2008年公路建议计划明细表-最终1120 8 6" xfId="1864"/>
    <cellStyle name="好_兵团 2008年公路建议计划明细表-最终1120 9" xfId="2175"/>
    <cellStyle name="好_兵团 2008年公路建议计划明细表-最终1120 9 2" xfId="2196"/>
    <cellStyle name="好_兵团 2008年公路建议计划明细表-最终1120 9 3" xfId="543"/>
    <cellStyle name="好_兵团 2008年公路建议计划明细表-最终1120 9 4" xfId="675"/>
    <cellStyle name="好_兵团 2008年公路建议计划明细表-最终1120 9 5" xfId="837"/>
    <cellStyle name="好_兵团 2008年公路建议计划明细表-最终1120 9 6" xfId="1129"/>
    <cellStyle name="好_兵团上报2009年公路重点项目计划核对初稿" xfId="1248"/>
    <cellStyle name="好_兵团上报2009年公路重点项目计划核对初稿 2" xfId="2080"/>
    <cellStyle name="好_兵团上报2009年交通基础建设计划" xfId="1913"/>
    <cellStyle name="好_兵团上报2009年交通基础建设计划 10" xfId="2525"/>
    <cellStyle name="好_兵团上报2009年交通基础建设计划 10 2" xfId="2809"/>
    <cellStyle name="好_兵团上报2009年交通基础建设计划 10 3" xfId="3195"/>
    <cellStyle name="好_兵团上报2009年交通基础建设计划 10 4" xfId="3066"/>
    <cellStyle name="好_兵团上报2009年交通基础建设计划 10 5" xfId="952"/>
    <cellStyle name="好_兵团上报2009年交通基础建设计划 10 6" xfId="3036"/>
    <cellStyle name="好_兵团上报2009年交通基础建设计划 11" xfId="3419"/>
    <cellStyle name="好_兵团上报2009年交通基础建设计划 11 2" xfId="1932"/>
    <cellStyle name="好_兵团上报2009年交通基础建设计划 11 3" xfId="144"/>
    <cellStyle name="好_兵团上报2009年交通基础建设计划 11 4" xfId="159"/>
    <cellStyle name="好_兵团上报2009年交通基础建设计划 11 5" xfId="3079"/>
    <cellStyle name="好_兵团上报2009年交通基础建设计划 11 6" xfId="1836"/>
    <cellStyle name="好_兵团上报2009年交通基础建设计划 12" xfId="2716"/>
    <cellStyle name="好_兵团上报2009年交通基础建设计划 12 2" xfId="185"/>
    <cellStyle name="好_兵团上报2009年交通基础建设计划 12 3" xfId="3350"/>
    <cellStyle name="好_兵团上报2009年交通基础建设计划 12 4" xfId="3010"/>
    <cellStyle name="好_兵团上报2009年交通基础建设计划 12 5" xfId="1020"/>
    <cellStyle name="好_兵团上报2009年交通基础建设计划 12 6" xfId="2092"/>
    <cellStyle name="好_兵团上报2009年交通基础建设计划 13" xfId="267"/>
    <cellStyle name="好_兵团上报2009年交通基础建设计划 13 2" xfId="2467"/>
    <cellStyle name="好_兵团上报2009年交通基础建设计划 13 3" xfId="2071"/>
    <cellStyle name="好_兵团上报2009年交通基础建设计划 13 4" xfId="3902"/>
    <cellStyle name="好_兵团上报2009年交通基础建设计划 13 5" xfId="287"/>
    <cellStyle name="好_兵团上报2009年交通基础建设计划 13 6" xfId="3001"/>
    <cellStyle name="好_兵团上报2009年交通基础建设计划 2" xfId="245"/>
    <cellStyle name="好_兵团上报2009年交通基础建设计划 2 2" xfId="2852"/>
    <cellStyle name="好_兵团上报2009年交通基础建设计划 2 3" xfId="3473"/>
    <cellStyle name="好_兵团上报2009年交通基础建设计划 2 4" xfId="2224"/>
    <cellStyle name="好_兵团上报2009年交通基础建设计划 2 5" xfId="1815"/>
    <cellStyle name="好_兵团上报2009年交通基础建设计划 2 6" xfId="3552"/>
    <cellStyle name="好_兵团上报2009年交通基础建设计划 3" xfId="3107"/>
    <cellStyle name="好_兵团上报2009年交通基础建设计划 3 2" xfId="2001"/>
    <cellStyle name="好_兵团上报2009年交通基础建设计划 3 3" xfId="3149"/>
    <cellStyle name="好_兵团上报2009年交通基础建设计划 3 4" xfId="2189"/>
    <cellStyle name="好_兵团上报2009年交通基础建设计划 3 5" xfId="1314"/>
    <cellStyle name="好_兵团上报2009年交通基础建设计划 3 6" xfId="1654"/>
    <cellStyle name="好_兵团上报2009年交通基础建设计划 3 7" xfId="1335"/>
    <cellStyle name="好_兵团上报2009年交通基础建设计划 4" xfId="784"/>
    <cellStyle name="好_兵团上报2009年交通基础建设计划 4 2" xfId="2164"/>
    <cellStyle name="好_兵团上报2009年交通基础建设计划 4 3" xfId="3504"/>
    <cellStyle name="好_兵团上报2009年交通基础建设计划 4 4" xfId="1589"/>
    <cellStyle name="好_兵团上报2009年交通基础建设计划 4 5" xfId="125"/>
    <cellStyle name="好_兵团上报2009年交通基础建设计划 4 6" xfId="608"/>
    <cellStyle name="好_兵团上报2009年交通基础建设计划 5" xfId="2661"/>
    <cellStyle name="好_兵团上报2009年交通基础建设计划 5 2" xfId="647"/>
    <cellStyle name="好_兵团上报2009年交通基础建设计划 5 3" xfId="240"/>
    <cellStyle name="好_兵团上报2009年交通基础建设计划 5 4" xfId="1041"/>
    <cellStyle name="好_兵团上报2009年交通基础建设计划 5 5" xfId="1956"/>
    <cellStyle name="好_兵团上报2009年交通基础建设计划 5 6" xfId="1061"/>
    <cellStyle name="好_兵团上报2009年交通基础建设计划 6" xfId="3154"/>
    <cellStyle name="好_兵团上报2009年交通基础建设计划 6 2" xfId="1948"/>
    <cellStyle name="好_兵团上报2009年交通基础建设计划 6 3" xfId="1064"/>
    <cellStyle name="好_兵团上报2009年交通基础建设计划 6 4" xfId="706"/>
    <cellStyle name="好_兵团上报2009年交通基础建设计划 6 5" xfId="507"/>
    <cellStyle name="好_兵团上报2009年交通基础建设计划 6 6" xfId="2776"/>
    <cellStyle name="好_兵团上报2009年交通基础建设计划 7" xfId="3974"/>
    <cellStyle name="好_兵团上报2009年交通基础建设计划 7 2" xfId="2210"/>
    <cellStyle name="好_兵团上报2009年交通基础建设计划 7 3" xfId="426"/>
    <cellStyle name="好_兵团上报2009年交通基础建设计划 7 4" xfId="2897"/>
    <cellStyle name="好_兵团上报2009年交通基础建设计划 7 5" xfId="633"/>
    <cellStyle name="好_兵团上报2009年交通基础建设计划 7 6" xfId="1505"/>
    <cellStyle name="好_兵团上报2009年交通基础建设计划 8" xfId="3807"/>
    <cellStyle name="好_兵团上报2009年交通基础建设计划 8 2" xfId="2613"/>
    <cellStyle name="好_兵团上报2009年交通基础建设计划 8 3" xfId="583"/>
    <cellStyle name="好_兵团上报2009年交通基础建设计划 8 4" xfId="1030"/>
    <cellStyle name="好_兵团上报2009年交通基础建设计划 8 5" xfId="1012"/>
    <cellStyle name="好_兵团上报2009年交通基础建设计划 8 6" xfId="341"/>
    <cellStyle name="好_兵团上报2009年交通基础建设计划 9" xfId="3956"/>
    <cellStyle name="好_兵团上报2009年交通基础建设计划 9 2" xfId="441"/>
    <cellStyle name="好_兵团上报2009年交通基础建设计划 9 3" xfId="856"/>
    <cellStyle name="好_兵团上报2009年交通基础建设计划 9 4" xfId="2644"/>
    <cellStyle name="好_兵团上报2009年交通基础建设计划 9 5" xfId="858"/>
    <cellStyle name="好_兵团上报2009年交通基础建设计划 9 6" xfId="510"/>
    <cellStyle name="好_兵团通达工程建议计划090918" xfId="1178"/>
    <cellStyle name="好_兵团通达工程建议计划090918 2" xfId="2620"/>
    <cellStyle name="好_兵团修改调整报部2008年通乡油路计划表" xfId="1344"/>
    <cellStyle name="好_兵团修改调整报部2008年通乡油路计划表 10" xfId="3952"/>
    <cellStyle name="好_兵团修改调整报部2008年通乡油路计划表 10 2" xfId="3744"/>
    <cellStyle name="好_兵团修改调整报部2008年通乡油路计划表 10 3" xfId="1804"/>
    <cellStyle name="好_兵团修改调整报部2008年通乡油路计划表 10 4" xfId="2382"/>
    <cellStyle name="好_兵团修改调整报部2008年通乡油路计划表 10 5" xfId="1416"/>
    <cellStyle name="好_兵团修改调整报部2008年通乡油路计划表 10 6" xfId="1445"/>
    <cellStyle name="好_兵团修改调整报部2008年通乡油路计划表 11" xfId="406"/>
    <cellStyle name="好_兵团修改调整报部2008年通乡油路计划表 11 2" xfId="2877"/>
    <cellStyle name="好_兵团修改调整报部2008年通乡油路计划表 11 3" xfId="262"/>
    <cellStyle name="好_兵团修改调整报部2008年通乡油路计划表 11 4" xfId="1764"/>
    <cellStyle name="好_兵团修改调整报部2008年通乡油路计划表 11 5" xfId="1057"/>
    <cellStyle name="好_兵团修改调整报部2008年通乡油路计划表 11 6" xfId="3896"/>
    <cellStyle name="好_兵团修改调整报部2008年通乡油路计划表 12" xfId="2527"/>
    <cellStyle name="好_兵团修改调整报部2008年通乡油路计划表 12 2" xfId="2889"/>
    <cellStyle name="好_兵团修改调整报部2008年通乡油路计划表 12 3" xfId="1614"/>
    <cellStyle name="好_兵团修改调整报部2008年通乡油路计划表 12 4" xfId="1754"/>
    <cellStyle name="好_兵团修改调整报部2008年通乡油路计划表 12 5" xfId="3811"/>
    <cellStyle name="好_兵团修改调整报部2008年通乡油路计划表 12 6" xfId="1665"/>
    <cellStyle name="好_兵团修改调整报部2008年通乡油路计划表 13" xfId="2031"/>
    <cellStyle name="好_兵团修改调整报部2008年通乡油路计划表 13 2" xfId="2568"/>
    <cellStyle name="好_兵团修改调整报部2008年通乡油路计划表 13 3" xfId="59"/>
    <cellStyle name="好_兵团修改调整报部2008年通乡油路计划表 13 4" xfId="3795"/>
    <cellStyle name="好_兵团修改调整报部2008年通乡油路计划表 13 5" xfId="2504"/>
    <cellStyle name="好_兵团修改调整报部2008年通乡油路计划表 13 6" xfId="477"/>
    <cellStyle name="好_兵团修改调整报部2008年通乡油路计划表 2" xfId="2203"/>
    <cellStyle name="好_兵团修改调整报部2008年通乡油路计划表 2 2" xfId="2455"/>
    <cellStyle name="好_兵团修改调整报部2008年通乡油路计划表 2 3" xfId="673"/>
    <cellStyle name="好_兵团修改调整报部2008年通乡油路计划表 2 4" xfId="3839"/>
    <cellStyle name="好_兵团修改调整报部2008年通乡油路计划表 2 5" xfId="3190"/>
    <cellStyle name="好_兵团修改调整报部2008年通乡油路计划表 2 6" xfId="357"/>
    <cellStyle name="好_兵团修改调整报部2008年通乡油路计划表 3" xfId="2376"/>
    <cellStyle name="好_兵团修改调整报部2008年通乡油路计划表 3 2" xfId="1843"/>
    <cellStyle name="好_兵团修改调整报部2008年通乡油路计划表 3 3" xfId="1112"/>
    <cellStyle name="好_兵团修改调整报部2008年通乡油路计划表 3 4" xfId="3254"/>
    <cellStyle name="好_兵团修改调整报部2008年通乡油路计划表 3 5" xfId="3355"/>
    <cellStyle name="好_兵团修改调整报部2008年通乡油路计划表 3 6" xfId="3968"/>
    <cellStyle name="好_兵团修改调整报部2008年通乡油路计划表 3 7" xfId="2220"/>
    <cellStyle name="好_兵团修改调整报部2008年通乡油路计划表 4" xfId="2284"/>
    <cellStyle name="好_兵团修改调整报部2008年通乡油路计划表 4 2" xfId="2905"/>
    <cellStyle name="好_兵团修改调整报部2008年通乡油路计划表 4 3" xfId="3658"/>
    <cellStyle name="好_兵团修改调整报部2008年通乡油路计划表 4 4" xfId="3341"/>
    <cellStyle name="好_兵团修改调整报部2008年通乡油路计划表 4 5" xfId="3600"/>
    <cellStyle name="好_兵团修改调整报部2008年通乡油路计划表 4 6" xfId="1946"/>
    <cellStyle name="好_兵团修改调整报部2008年通乡油路计划表 5" xfId="3397"/>
    <cellStyle name="好_兵团修改调整报部2008年通乡油路计划表 5 2" xfId="3905"/>
    <cellStyle name="好_兵团修改调整报部2008年通乡油路计划表 5 3" xfId="3460"/>
    <cellStyle name="好_兵团修改调整报部2008年通乡油路计划表 5 4" xfId="101"/>
    <cellStyle name="好_兵团修改调整报部2008年通乡油路计划表 5 5" xfId="2882"/>
    <cellStyle name="好_兵团修改调整报部2008年通乡油路计划表 5 6" xfId="1787"/>
    <cellStyle name="好_兵团修改调整报部2008年通乡油路计划表 6" xfId="817"/>
    <cellStyle name="好_兵团修改调整报部2008年通乡油路计划表 6 2" xfId="2363"/>
    <cellStyle name="好_兵团修改调整报部2008年通乡油路计划表 6 3" xfId="620"/>
    <cellStyle name="好_兵团修改调整报部2008年通乡油路计划表 6 4" xfId="436"/>
    <cellStyle name="好_兵团修改调整报部2008年通乡油路计划表 6 5" xfId="3836"/>
    <cellStyle name="好_兵团修改调整报部2008年通乡油路计划表 6 6" xfId="1826"/>
    <cellStyle name="好_兵团修改调整报部2008年通乡油路计划表 7" xfId="1635"/>
    <cellStyle name="好_兵团修改调整报部2008年通乡油路计划表 7 2" xfId="698"/>
    <cellStyle name="好_兵团修改调整报部2008年通乡油路计划表 7 3" xfId="167"/>
    <cellStyle name="好_兵团修改调整报部2008年通乡油路计划表 7 4" xfId="1194"/>
    <cellStyle name="好_兵团修改调整报部2008年通乡油路计划表 7 5" xfId="2682"/>
    <cellStyle name="好_兵团修改调整报部2008年通乡油路计划表 7 6" xfId="177"/>
    <cellStyle name="好_兵团修改调整报部2008年通乡油路计划表 8" xfId="366"/>
    <cellStyle name="好_兵团修改调整报部2008年通乡油路计划表 8 2" xfId="1070"/>
    <cellStyle name="好_兵团修改调整报部2008年通乡油路计划表 8 3" xfId="446"/>
    <cellStyle name="好_兵团修改调整报部2008年通乡油路计划表 8 4" xfId="1534"/>
    <cellStyle name="好_兵团修改调整报部2008年通乡油路计划表 8 5" xfId="2135"/>
    <cellStyle name="好_兵团修改调整报部2008年通乡油路计划表 8 6" xfId="661"/>
    <cellStyle name="好_兵团修改调整报部2008年通乡油路计划表 9" xfId="384"/>
    <cellStyle name="好_兵团修改调整报部2008年通乡油路计划表 9 2" xfId="2127"/>
    <cellStyle name="好_兵团修改调整报部2008年通乡油路计划表 9 3" xfId="2557"/>
    <cellStyle name="好_兵团修改调整报部2008年通乡油路计划表 9 4" xfId="644"/>
    <cellStyle name="好_兵团修改调整报部2008年通乡油路计划表 9 5" xfId="3450"/>
    <cellStyle name="好_兵团修改调整报部2008年通乡油路计划表 9 6" xfId="3546"/>
    <cellStyle name="好_复件 兵团上报11月14日建议计划" xfId="3770"/>
    <cellStyle name="好_复件 兵团上报11月14日建议计划 2" xfId="3666"/>
    <cellStyle name="好_复件 兵团上报11月7日建议计划" xfId="4007"/>
    <cellStyle name="好_复件 兵团上报11月7日建议计划 2" xfId="2412"/>
    <cellStyle name="好_公路全社会总表(全国汇总)" xfId="1313"/>
    <cellStyle name="好_公路全社会总表(全国汇总) 10" xfId="3428"/>
    <cellStyle name="好_公路全社会总表(全国汇总) 10 2" xfId="3852"/>
    <cellStyle name="好_公路全社会总表(全国汇总) 10 3" xfId="2452"/>
    <cellStyle name="好_公路全社会总表(全国汇总) 10 4" xfId="443"/>
    <cellStyle name="好_公路全社会总表(全国汇总) 10 5" xfId="710"/>
    <cellStyle name="好_公路全社会总表(全国汇总) 10 6" xfId="1392"/>
    <cellStyle name="好_公路全社会总表(全国汇总) 11" xfId="3445"/>
    <cellStyle name="好_公路全社会总表(全国汇总) 11 2" xfId="1294"/>
    <cellStyle name="好_公路全社会总表(全国汇总) 11 3" xfId="2607"/>
    <cellStyle name="好_公路全社会总表(全国汇总) 11 4" xfId="1725"/>
    <cellStyle name="好_公路全社会总表(全国汇总) 11 5" xfId="1744"/>
    <cellStyle name="好_公路全社会总表(全国汇总) 11 6" xfId="1800"/>
    <cellStyle name="好_公路全社会总表(全国汇总) 12" xfId="2845"/>
    <cellStyle name="好_公路全社会总表(全国汇总) 12 2" xfId="781"/>
    <cellStyle name="好_公路全社会总表(全国汇总) 12 3" xfId="2660"/>
    <cellStyle name="好_公路全社会总表(全国汇总) 12 4" xfId="3152"/>
    <cellStyle name="好_公路全社会总表(全国汇总) 12 5" xfId="2824"/>
    <cellStyle name="好_公路全社会总表(全国汇总) 12 6" xfId="3806"/>
    <cellStyle name="好_公路全社会总表(全国汇总) 13" xfId="331"/>
    <cellStyle name="好_公路全社会总表(全国汇总) 13 2" xfId="2438"/>
    <cellStyle name="好_公路全社会总表(全国汇总) 13 3" xfId="2239"/>
    <cellStyle name="好_公路全社会总表(全国汇总) 13 4" xfId="2936"/>
    <cellStyle name="好_公路全社会总表(全国汇总) 13 5" xfId="134"/>
    <cellStyle name="好_公路全社会总表(全国汇总) 13 6" xfId="4017"/>
    <cellStyle name="好_公路全社会总表(全国汇总) 2" xfId="928"/>
    <cellStyle name="好_公路全社会总表(全国汇总) 2 2" xfId="3325"/>
    <cellStyle name="好_公路全社会总表(全国汇总) 2 3" xfId="1747"/>
    <cellStyle name="好_公路全社会总表(全国汇总) 2 4" xfId="1661"/>
    <cellStyle name="好_公路全社会总表(全国汇总) 2 5" xfId="2383"/>
    <cellStyle name="好_公路全社会总表(全国汇总) 2 6" xfId="453"/>
    <cellStyle name="好_公路全社会总表(全国汇总) 3" xfId="2735"/>
    <cellStyle name="好_公路全社会总表(全国汇总) 3 2" xfId="3202"/>
    <cellStyle name="好_公路全社会总表(全国汇总) 3 3" xfId="535"/>
    <cellStyle name="好_公路全社会总表(全国汇总) 3 4" xfId="1338"/>
    <cellStyle name="好_公路全社会总表(全国汇总) 3 5" xfId="3643"/>
    <cellStyle name="好_公路全社会总表(全国汇总) 3 6" xfId="2147"/>
    <cellStyle name="好_公路全社会总表(全国汇总) 3 7" xfId="3850"/>
    <cellStyle name="好_公路全社会总表(全国汇总) 4" xfId="1791"/>
    <cellStyle name="好_公路全社会总表(全国汇总) 4 2" xfId="1108"/>
    <cellStyle name="好_公路全社会总表(全国汇总) 4 3" xfId="449"/>
    <cellStyle name="好_公路全社会总表(全国汇总) 4 4" xfId="1042"/>
    <cellStyle name="好_公路全社会总表(全国汇总) 4 5" xfId="1274"/>
    <cellStyle name="好_公路全社会总表(全国汇总) 4 6" xfId="2229"/>
    <cellStyle name="好_公路全社会总表(全国汇总) 5" xfId="1927"/>
    <cellStyle name="好_公路全社会总表(全国汇总) 5 2" xfId="320"/>
    <cellStyle name="好_公路全社会总表(全国汇总) 5 3" xfId="1876"/>
    <cellStyle name="好_公路全社会总表(全国汇总) 5 4" xfId="2601"/>
    <cellStyle name="好_公路全社会总表(全国汇总) 5 5" xfId="4020"/>
    <cellStyle name="好_公路全社会总表(全国汇总) 5 6" xfId="1458"/>
    <cellStyle name="好_公路全社会总表(全国汇总) 6" xfId="1443"/>
    <cellStyle name="好_公路全社会总表(全国汇总) 6 2" xfId="1251"/>
    <cellStyle name="好_公路全社会总表(全国汇总) 6 3" xfId="1341"/>
    <cellStyle name="好_公路全社会总表(全国汇总) 6 4" xfId="555"/>
    <cellStyle name="好_公路全社会总表(全国汇总) 6 5" xfId="180"/>
    <cellStyle name="好_公路全社会总表(全国汇总) 6 6" xfId="1165"/>
    <cellStyle name="好_公路全社会总表(全国汇总) 7" xfId="251"/>
    <cellStyle name="好_公路全社会总表(全国汇总) 7 2" xfId="635"/>
    <cellStyle name="好_公路全社会总表(全国汇总) 7 3" xfId="2089"/>
    <cellStyle name="好_公路全社会总表(全国汇总) 7 4" xfId="4025"/>
    <cellStyle name="好_公路全社会总表(全国汇总) 7 5" xfId="1307"/>
    <cellStyle name="好_公路全社会总表(全国汇总) 7 6" xfId="658"/>
    <cellStyle name="好_公路全社会总表(全国汇总) 8" xfId="2285"/>
    <cellStyle name="好_公路全社会总表(全国汇总) 8 2" xfId="1286"/>
    <cellStyle name="好_公路全社会总表(全国汇总) 8 3" xfId="1681"/>
    <cellStyle name="好_公路全社会总表(全国汇总) 8 4" xfId="2512"/>
    <cellStyle name="好_公路全社会总表(全国汇总) 8 5" xfId="2261"/>
    <cellStyle name="好_公路全社会总表(全国汇总) 8 6" xfId="880"/>
    <cellStyle name="好_公路全社会总表(全国汇总) 9" xfId="3705"/>
    <cellStyle name="好_公路全社会总表(全国汇总) 9 2" xfId="292"/>
    <cellStyle name="好_公路全社会总表(全国汇总) 9 3" xfId="864"/>
    <cellStyle name="好_公路全社会总表(全国汇总) 9 4" xfId="3185"/>
    <cellStyle name="好_公路全社会总表(全国汇总) 9 5" xfId="2036"/>
    <cellStyle name="好_公路全社会总表(全国汇总) 9 6" xfId="3665"/>
    <cellStyle name="好_辽宁省2013年公路建设建议计划表" xfId="3166"/>
    <cellStyle name="好_辽宁省2013年公路建设建议计划表 2" xfId="2430"/>
    <cellStyle name="好_辽宁省2013年公路建设建议计划表 2 2" xfId="960"/>
    <cellStyle name="好_辽宁省2013年公路建设建议计划表 2 3" xfId="2510"/>
    <cellStyle name="好_辽宁省2013年公路建设建议计划表 2 4" xfId="2744"/>
    <cellStyle name="好_辽宁省2013年公路建设建议计划表 3" xfId="107"/>
    <cellStyle name="好_辽宁省2013年公路建设建议计划表 4" xfId="2445"/>
    <cellStyle name="好_辽宁省2013年公路建设建议计划表 5" xfId="1496"/>
    <cellStyle name="好_普通国省干线公路2016年建设计划暨2016-2018年三年滚动计划表" xfId="3060"/>
    <cellStyle name="好_普通国省干线公路2016年建设计划暨2016-2018年三年滚动计划表 2" xfId="1133"/>
    <cellStyle name="好_普通国省干线公路2016年建设计划暨2016-2018年三年滚动计划表 3" xfId="2611"/>
    <cellStyle name="好_普通国省干线公路2016年建设计划暨2016-2018年三年滚动计划表 4" xfId="581"/>
    <cellStyle name="好_普通国省干线十三五车购税项目建议计划表附表一" xfId="3641"/>
    <cellStyle name="好_普通国省干线十三五车购税项目建议计划表附表一 10" xfId="2672"/>
    <cellStyle name="好_普通国省干线十三五车购税项目建议计划表附表一 10 2" xfId="2780"/>
    <cellStyle name="好_普通国省干线十三五车购税项目建议计划表附表一 10 3" xfId="418"/>
    <cellStyle name="好_普通国省干线十三五车购税项目建议计划表附表一 10 4" xfId="1912"/>
    <cellStyle name="好_普通国省干线十三五车购税项目建议计划表附表一 10 5" xfId="1669"/>
    <cellStyle name="好_普通国省干线十三五车购税项目建议计划表附表一 10 6" xfId="3913"/>
    <cellStyle name="好_普通国省干线十三五车购税项目建议计划表附表一 11" xfId="3119"/>
    <cellStyle name="好_普通国省干线十三五车购税项目建议计划表附表一 11 2" xfId="2544"/>
    <cellStyle name="好_普通国省干线十三五车购税项目建议计划表附表一 11 3" xfId="39"/>
    <cellStyle name="好_普通国省干线十三五车购税项目建议计划表附表一 11 4" xfId="444"/>
    <cellStyle name="好_普通国省干线十三五车购税项目建议计划表附表一 11 5" xfId="291"/>
    <cellStyle name="好_普通国省干线十三五车购税项目建议计划表附表一 11 6" xfId="2374"/>
    <cellStyle name="好_普通国省干线十三五车购税项目建议计划表附表一 12" xfId="3315"/>
    <cellStyle name="好_普通国省干线十三五车购税项目建议计划表附表一 12 2" xfId="1297"/>
    <cellStyle name="好_普通国省干线十三五车购税项目建议计划表附表一 12 3" xfId="2948"/>
    <cellStyle name="好_普通国省干线十三五车购税项目建议计划表附表一 12 4" xfId="2629"/>
    <cellStyle name="好_普通国省干线十三五车购税项目建议计划表附表一 12 5" xfId="1745"/>
    <cellStyle name="好_普通国省干线十三五车购税项目建议计划表附表一 12 6" xfId="1564"/>
    <cellStyle name="好_普通国省干线十三五车购税项目建议计划表附表一 13" xfId="3418"/>
    <cellStyle name="好_普通国省干线十三五车购税项目建议计划表附表一 13 2" xfId="642"/>
    <cellStyle name="好_普通国省干线十三五车购税项目建议计划表附表一 13 3" xfId="2658"/>
    <cellStyle name="好_普通国省干线十三五车购税项目建议计划表附表一 13 4" xfId="2652"/>
    <cellStyle name="好_普通国省干线十三五车购税项目建议计划表附表一 13 5" xfId="1650"/>
    <cellStyle name="好_普通国省干线十三五车购税项目建议计划表附表一 13 6" xfId="3801"/>
    <cellStyle name="好_普通国省干线十三五车购税项目建议计划表附表一 14" xfId="2968"/>
    <cellStyle name="好_普通国省干线十三五车购税项目建议计划表附表一 15" xfId="1086"/>
    <cellStyle name="好_普通国省干线十三五车购税项目建议计划表附表一 16" xfId="3856"/>
    <cellStyle name="好_普通国省干线十三五车购税项目建议计划表附表一 17" xfId="3740"/>
    <cellStyle name="好_普通国省干线十三五车购税项目建议计划表附表一 18" xfId="489"/>
    <cellStyle name="好_普通国省干线十三五车购税项目建议计划表附表一 2" xfId="1109"/>
    <cellStyle name="好_普通国省干线十三五车购税项目建议计划表附表一 2 2" xfId="2068"/>
    <cellStyle name="好_普通国省干线十三五车购税项目建议计划表附表一 2 3" xfId="1565"/>
    <cellStyle name="好_普通国省干线十三五车购税项目建议计划表附表一 2 4" xfId="1441"/>
    <cellStyle name="好_普通国省干线十三五车购税项目建议计划表附表一 2 5" xfId="2150"/>
    <cellStyle name="好_普通国省干线十三五车购税项目建议计划表附表一 2 6" xfId="851"/>
    <cellStyle name="好_普通国省干线十三五车购税项目建议计划表附表一 3" xfId="2515"/>
    <cellStyle name="好_普通国省干线十三五车购税项目建议计划表附表一 3 2" xfId="2059"/>
    <cellStyle name="好_普通国省干线十三五车购税项目建议计划表附表一 3 3" xfId="2170"/>
    <cellStyle name="好_普通国省干线十三五车购税项目建议计划表附表一 3 4" xfId="1168"/>
    <cellStyle name="好_普通国省干线十三五车购税项目建议计划表附表一 3 5" xfId="512"/>
    <cellStyle name="好_普通国省干线十三五车购税项目建议计划表附表一 3 6" xfId="590"/>
    <cellStyle name="好_普通国省干线十三五车购税项目建议计划表附表一 4" xfId="755"/>
    <cellStyle name="好_普通国省干线十三五车购税项目建议计划表附表一 4 2" xfId="2655"/>
    <cellStyle name="好_普通国省干线十三五车购税项目建议计划表附表一 4 3" xfId="1705"/>
    <cellStyle name="好_普通国省干线十三五车购税项目建议计划表附表一 4 5" xfId="2368"/>
    <cellStyle name="好_普通国省干线十三五车购税项目建议计划表附表一 4 6" xfId="1628"/>
    <cellStyle name="好_普通国省干线十三五车购税项目建议计划表附表一 5" xfId="709"/>
    <cellStyle name="好_普通国省干线十三五车购税项目建议计划表附表一 5 2" xfId="559"/>
    <cellStyle name="好_普通国省干线十三五车购税项目建议计划表附表一 5 3" xfId="2404"/>
    <cellStyle name="好_普通国省干线十三五车购税项目建议计划表附表一 5 4" xfId="3728"/>
    <cellStyle name="好_普通国省干线十三五车购税项目建议计划表附表一 5 5" xfId="3048"/>
    <cellStyle name="好_普通国省干线十三五车购税项目建议计划表附表一 5 6" xfId="2729"/>
    <cellStyle name="好_普通国省干线十三五车购税项目建议计划表附表一 6 2" xfId="2571"/>
    <cellStyle name="好_普通国省干线十三五车购税项目建议计划表附表一 6 4" xfId="3993"/>
    <cellStyle name="好_普通国省干线十三五车购税项目建议计划表附表一 6 5" xfId="3260"/>
    <cellStyle name="好_普通国省干线十三五车购税项目建议计划表附表一 6 6" xfId="3935"/>
    <cellStyle name="好_普通国省干线十三五车购税项目建议计划表附表一 7 4" xfId="2439"/>
    <cellStyle name="好_普通国省干线十三五车购税项目建议计划表附表一 7 5" xfId="3648"/>
    <cellStyle name="好_普通国省干线十三五车购税项目建议计划表附表一 7 6" xfId="887"/>
    <cellStyle name="好_普通国省干线十三五车购税项目建议计划表附表一 8 4" xfId="2169"/>
    <cellStyle name="好_普通国省干线十三五车购税项目建议计划表附表一 8 5" xfId="3649"/>
    <cellStyle name="好_普通国省干线十三五车购税项目建议计划表附表一 8 6" xfId="1727"/>
    <cellStyle name="好_普通国省干线十三五车购税项目建议计划表附表一 9 3" xfId="818"/>
    <cellStyle name="好_普通国省干线十三五车购税项目建议计划表附表一 9 3_民航" xfId="1195"/>
    <cellStyle name="好_普通国省干线十三五车购税项目建议计划表附表一 9 3_站场" xfId="2690"/>
    <cellStyle name="好_普通国省干线十三五车购税项目建议计划表附表一 9 4" xfId="1634"/>
    <cellStyle name="好_普通国省干线十三五车购税项目建议计划表附表一 9 5" xfId="367"/>
    <cellStyle name="好_普通国省干线十三五车购税项目建议计划表附表一 9 6" xfId="21"/>
    <cellStyle name="好_普通国省干线十三五车购税项目建议计划表附表一1" xfId="2096"/>
    <cellStyle name="好_普通国省干线十三五车购税项目建议计划表附表一1 10 2" xfId="1964"/>
    <cellStyle name="好_普通国省干线十三五车购税项目建议计划表附表一1 10 3" xfId="3655"/>
    <cellStyle name="好_普通国省干线十三五车购税项目建议计划表附表一1 11 2" xfId="1867"/>
    <cellStyle name="好_普通国省干线十三五车购税项目建议计划表附表一1 11 3" xfId="1974"/>
    <cellStyle name="好_普通国省干线十三五车购税项目建议计划表附表一1 12 2" xfId="2678"/>
    <cellStyle name="好_普通国省干线十三五车购税项目建议计划表附表一1 12 3" xfId="3025"/>
    <cellStyle name="好_普通国省干线十三五车购税项目建议计划表附表一1 12 4" xfId="969"/>
    <cellStyle name="好_普通国省干线十三五车购税项目建议计划表附表一1 12 5" xfId="71"/>
    <cellStyle name="好_普通国省干线十三五车购税项目建议计划表附表一1 12 6" xfId="4014"/>
    <cellStyle name="好_普通国省干线十三五车购税项目建议计划表附表一1 14" xfId="170"/>
    <cellStyle name="好_普通国省干线十三五车购税项目建议计划表附表一1 15" xfId="1695"/>
    <cellStyle name="好_普通国省干线十三五车购税项目建议计划表附表一1 16" xfId="3535"/>
    <cellStyle name="好_普通国省干线十三五车购税项目建议计划表附表一1 17" xfId="739"/>
    <cellStyle name="好_普通国省干线十三五车购税项目建议计划表附表一1 18" xfId="3020"/>
    <cellStyle name="好_普通国省干线十三五车购税项目建议计划表附表一1 2" xfId="377"/>
    <cellStyle name="好_普通国省干线十三五车购税项目建议计划表附表一1 2 2" xfId="3838"/>
    <cellStyle name="好_普通国省干线十三五车购税项目建议计划表附表一1 2 3" xfId="3191"/>
    <cellStyle name="好_普通国省干线十三五车购税项目建议计划表附表一1 2 4" xfId="358"/>
    <cellStyle name="好_普通国省干线十三五车购税项目建议计划表附表一1 2 5" xfId="336"/>
    <cellStyle name="好_普通国省干线十三五车购税项目建议计划表附表一1 2 6" xfId="456"/>
    <cellStyle name="好_普通国省干线十三五车购税项目建议计划表附表一1 3" xfId="3771"/>
    <cellStyle name="好_普通国省干线十三五车购税项目建议计划表附表一1 3 2" xfId="3253"/>
    <cellStyle name="好_普通国省干线十三五车购税项目建议计划表附表一1 3 3" xfId="2670"/>
    <cellStyle name="好_普通国省干线十三五车购税项目建议计划表附表一1 3 4" xfId="2869"/>
    <cellStyle name="好_普通国省干线十三五车购税项目建议计划表附表一1 3 5" xfId="2221"/>
    <cellStyle name="好_普通国省干线十三五车购税项目建议计划表附表一1 3 6" xfId="148"/>
    <cellStyle name="好_普通国省干线十三五车购税项目建议计划表附表一1 4" xfId="378"/>
    <cellStyle name="好_普通国省干线十三五车购税项目建议计划表附表一1 4 2" xfId="1653"/>
    <cellStyle name="好_普通国省干线十三五车购税项目建议计划表附表一1 4 3" xfId="3598"/>
    <cellStyle name="好_普通国省干线十三五车购税项目建议计划表附表一1 4 4" xfId="1945"/>
    <cellStyle name="好_普通国省干线十三五车购税项目建议计划表附表一1 4 5" xfId="207"/>
    <cellStyle name="好_普通国省干线十三五车购税项目建议计划表附表一1 4 6" xfId="1845"/>
    <cellStyle name="好_普通国省干线十三五车购税项目建议计划表附表一1 5" xfId="2174"/>
    <cellStyle name="好_普通国省干线十三五车购税项目建议计划表附表一1 5 2" xfId="609"/>
    <cellStyle name="好_普通国省干线十三五车购税项目建议计划表附表一1 5 3" xfId="2883"/>
    <cellStyle name="好_普通国省干线十三五车购税项目建议计划表附表一1 5 4" xfId="1785"/>
    <cellStyle name="好_普通国省干线十三五车购税项目建议计划表附表一1 5 5" xfId="281"/>
    <cellStyle name="好_普通国省干线十三五车购税项目建议计划表附表一1 5 6" xfId="560"/>
    <cellStyle name="好_普通国省干线十三五车购税项目建议计划表附表一1 6" xfId="2396"/>
    <cellStyle name="好_普通国省干线十三五车购税项目建议计划表附表一1 6 2" xfId="437"/>
    <cellStyle name="好_普通国省干线十三五车购税项目建议计划表附表一1 6 3" xfId="3837"/>
    <cellStyle name="好_普通国省干线十三五车购税项目建议计划表附表一1 6 4" xfId="1824"/>
    <cellStyle name="好_普通国省干线十三五车购税项目建议计划表附表一1 6 5" xfId="350"/>
    <cellStyle name="好_普通国省干线十三五车购税项目建议计划表附表一1 6 6" xfId="2342"/>
    <cellStyle name="好_普通国省干线十三五车购税项目建议计划表附表一1 7" xfId="123"/>
    <cellStyle name="好_普通国省干线十三五车购税项目建议计划表附表一1 7 2" xfId="1196"/>
    <cellStyle name="好_普通国省干线十三五车购税项目建议计划表附表一1 7 3" xfId="2681"/>
    <cellStyle name="好_普通国省干线十三五车购税项目建议计划表附表一1 7 4" xfId="178"/>
    <cellStyle name="好_普通国省干线十三五车购税项目建议计划表附表一1 8 2" xfId="1533"/>
    <cellStyle name="好_普通国省干线十三五车购税项目建议计划表附表一1 8 3" xfId="2136"/>
    <cellStyle name="好_普通国省干线十三五车购税项目建议计划表附表一1 8 4" xfId="662"/>
    <cellStyle name="好_普通国省干线十三五车购税项目建议计划表附表一1 9 2" xfId="645"/>
    <cellStyle name="好_普通国省干线十三五车购税项目建议计划表附表一1 9 3" xfId="3451"/>
    <cellStyle name="计算" xfId="1840" builtinId="22"/>
    <cellStyle name="霓付_97MBO" xfId="3013"/>
    <cellStyle name="普通_活用表_亿元表" xfId="2898"/>
    <cellStyle name="千位[0]_(二)单" xfId="220"/>
    <cellStyle name="千位分隔 2" xfId="3715"/>
    <cellStyle name="千位分隔 2 2" xfId="3221"/>
    <cellStyle name="千位分隔 3" xfId="829"/>
    <cellStyle name="千位分隔 4" xfId="3140"/>
    <cellStyle name="千位分隔 5 4 2" xfId="1690"/>
    <cellStyle name="强调 1 12 2" xfId="2303"/>
    <cellStyle name="强调 1 12 3" xfId="3618"/>
    <cellStyle name="强调 1 12 4" xfId="1408"/>
    <cellStyle name="强调 1 12 5" xfId="1024"/>
    <cellStyle name="强调 1 12 6" xfId="2619"/>
    <cellStyle name="强调 2 8 2" xfId="22"/>
    <cellStyle name="强调 2 8 3" xfId="3203"/>
    <cellStyle name="强调 2 8 4" xfId="2597"/>
    <cellStyle name="强调 2 8 5" xfId="3555"/>
    <cellStyle name="强调 3 2 2" xfId="391"/>
    <cellStyle name="표준_0N-HANDLING " xfId="571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CC00"/>
      <color rgb="FFC0C0C0"/>
      <color rgb="FFFFC000"/>
      <color rgb="FFFF0000"/>
      <color rgb="FFFFFFFF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BT23"/>
  <sheetViews>
    <sheetView showZeros="0" tabSelected="1" topLeftCell="B13" zoomScaleNormal="100" workbookViewId="0">
      <selection activeCell="S4" sqref="S4:S6"/>
    </sheetView>
  </sheetViews>
  <sheetFormatPr defaultColWidth="9" defaultRowHeight="12"/>
  <cols>
    <col min="1" max="1" width="3.5" style="42" hidden="1" customWidth="1"/>
    <col min="2" max="2" width="4.375" style="42" customWidth="1"/>
    <col min="3" max="3" width="15" style="42" customWidth="1"/>
    <col min="4" max="4" width="4.875" style="42" customWidth="1"/>
    <col min="5" max="6" width="6.25" style="42" customWidth="1"/>
    <col min="7" max="7" width="5.875" style="42" customWidth="1"/>
    <col min="8" max="8" width="4.875" style="42" customWidth="1"/>
    <col min="9" max="9" width="9.125" style="42" customWidth="1"/>
    <col min="10" max="10" width="8.625" style="42" customWidth="1"/>
    <col min="11" max="11" width="8" style="42" customWidth="1"/>
    <col min="12" max="12" width="7.125" style="42" customWidth="1"/>
    <col min="13" max="13" width="8.25" style="42" customWidth="1"/>
    <col min="14" max="14" width="7.375" style="42" customWidth="1"/>
    <col min="15" max="15" width="8.5" style="42" customWidth="1"/>
    <col min="16" max="16" width="7.875" style="42" customWidth="1"/>
    <col min="17" max="17" width="6.25" style="42" customWidth="1"/>
    <col min="18" max="18" width="7.375" style="42" customWidth="1"/>
    <col min="19" max="20" width="5.75" style="42" customWidth="1"/>
    <col min="21" max="21" width="9.75" style="42" customWidth="1"/>
    <col min="22" max="22" width="9.875" style="54" hidden="1" customWidth="1"/>
    <col min="23" max="23" width="8.75" style="42" customWidth="1"/>
    <col min="24" max="24" width="8.5" style="42" customWidth="1"/>
    <col min="25" max="25" width="6.5" style="42" customWidth="1"/>
    <col min="26" max="26" width="6.25" style="42" customWidth="1"/>
    <col min="27" max="27" width="6.5" style="42" customWidth="1"/>
    <col min="28" max="28" width="8" style="42" customWidth="1"/>
    <col min="29" max="29" width="7.25" style="42" customWidth="1"/>
    <col min="30" max="30" width="8" style="42" customWidth="1"/>
    <col min="31" max="31" width="8.375" style="42" customWidth="1"/>
    <col min="32" max="32" width="7.375" style="42" customWidth="1"/>
    <col min="33" max="37" width="6.875" style="42" customWidth="1"/>
    <col min="38" max="38" width="15.75" style="55" customWidth="1"/>
    <col min="39" max="39" width="20" style="42" hidden="1" customWidth="1"/>
    <col min="40" max="41" width="13.875" style="42" hidden="1" customWidth="1"/>
    <col min="42" max="43" width="9" style="42" hidden="1" customWidth="1"/>
    <col min="44" max="16384" width="9" style="42"/>
  </cols>
  <sheetData>
    <row r="1" spans="1:43" ht="29.25" customHeight="1">
      <c r="B1" s="1"/>
      <c r="C1" s="61" t="s">
        <v>7</v>
      </c>
      <c r="D1" s="43"/>
      <c r="E1" s="43"/>
      <c r="F1" s="43"/>
      <c r="G1" s="43"/>
      <c r="H1" s="44"/>
      <c r="I1" s="44"/>
      <c r="J1" s="45"/>
      <c r="K1" s="45"/>
      <c r="L1" s="45"/>
      <c r="M1" s="45"/>
      <c r="N1" s="45"/>
      <c r="O1" s="45"/>
      <c r="P1" s="44"/>
      <c r="Q1" s="44"/>
      <c r="R1" s="44"/>
      <c r="S1" s="44"/>
      <c r="T1" s="44"/>
      <c r="U1" s="46"/>
      <c r="V1" s="47"/>
      <c r="W1" s="48"/>
      <c r="X1" s="48"/>
      <c r="Y1" s="48"/>
      <c r="Z1" s="48"/>
      <c r="AA1" s="1"/>
      <c r="AB1" s="1"/>
      <c r="AC1" s="1"/>
      <c r="AD1" s="1"/>
      <c r="AE1" s="1"/>
      <c r="AF1" s="1"/>
      <c r="AG1" s="1"/>
      <c r="AH1" s="1"/>
      <c r="AI1" s="1"/>
      <c r="AJ1" s="2"/>
      <c r="AK1" s="3"/>
      <c r="AL1" s="4"/>
    </row>
    <row r="2" spans="1:43" ht="33.75" customHeight="1">
      <c r="B2" s="75" t="s">
        <v>8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6"/>
      <c r="AK2" s="75"/>
      <c r="AL2" s="75"/>
    </row>
    <row r="3" spans="1:43" ht="26.1" customHeight="1">
      <c r="B3" s="1"/>
      <c r="C3" s="77" t="s">
        <v>9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8"/>
      <c r="W3" s="77"/>
      <c r="X3" s="77"/>
      <c r="Y3" s="77"/>
      <c r="Z3" s="77"/>
      <c r="AA3" s="49"/>
      <c r="AB3" s="49"/>
      <c r="AC3" s="49"/>
      <c r="AD3" s="49"/>
      <c r="AE3" s="49"/>
      <c r="AF3" s="49"/>
      <c r="AG3" s="49"/>
      <c r="AH3" s="49"/>
      <c r="AI3" s="49"/>
      <c r="AJ3" s="50"/>
      <c r="AK3" s="51"/>
      <c r="AL3" s="5"/>
    </row>
    <row r="4" spans="1:43" ht="30" customHeight="1">
      <c r="B4" s="72" t="s">
        <v>10</v>
      </c>
      <c r="C4" s="69" t="s">
        <v>6</v>
      </c>
      <c r="D4" s="69" t="s">
        <v>11</v>
      </c>
      <c r="E4" s="69"/>
      <c r="F4" s="69" t="s">
        <v>12</v>
      </c>
      <c r="G4" s="69" t="s">
        <v>13</v>
      </c>
      <c r="H4" s="69" t="s">
        <v>14</v>
      </c>
      <c r="I4" s="69" t="s">
        <v>15</v>
      </c>
      <c r="J4" s="64" t="s">
        <v>16</v>
      </c>
      <c r="K4" s="69" t="s">
        <v>17</v>
      </c>
      <c r="L4" s="69"/>
      <c r="M4" s="69" t="s">
        <v>18</v>
      </c>
      <c r="N4" s="69"/>
      <c r="O4" s="69"/>
      <c r="P4" s="69" t="s">
        <v>19</v>
      </c>
      <c r="Q4" s="69"/>
      <c r="R4" s="69"/>
      <c r="S4" s="69" t="s">
        <v>20</v>
      </c>
      <c r="T4" s="69" t="s">
        <v>21</v>
      </c>
      <c r="U4" s="69" t="s">
        <v>22</v>
      </c>
      <c r="V4" s="69" t="s">
        <v>23</v>
      </c>
      <c r="W4" s="67" t="s">
        <v>24</v>
      </c>
      <c r="X4" s="67"/>
      <c r="Y4" s="67"/>
      <c r="Z4" s="67"/>
      <c r="AA4" s="68" t="s">
        <v>25</v>
      </c>
      <c r="AB4" s="68"/>
      <c r="AC4" s="68"/>
      <c r="AD4" s="68"/>
      <c r="AE4" s="68"/>
      <c r="AF4" s="68" t="s">
        <v>26</v>
      </c>
      <c r="AG4" s="68"/>
      <c r="AH4" s="68"/>
      <c r="AI4" s="68"/>
      <c r="AJ4" s="67"/>
      <c r="AK4" s="68"/>
      <c r="AL4" s="65" t="s">
        <v>27</v>
      </c>
      <c r="AM4" s="66" t="s">
        <v>0</v>
      </c>
      <c r="AN4" s="66" t="s">
        <v>28</v>
      </c>
      <c r="AO4" s="66"/>
      <c r="AP4" s="66" t="s">
        <v>29</v>
      </c>
      <c r="AQ4" s="66" t="s">
        <v>30</v>
      </c>
    </row>
    <row r="5" spans="1:43" ht="25.5" customHeight="1">
      <c r="B5" s="72"/>
      <c r="C5" s="69"/>
      <c r="D5" s="69"/>
      <c r="E5" s="69"/>
      <c r="F5" s="69"/>
      <c r="G5" s="69"/>
      <c r="H5" s="69"/>
      <c r="I5" s="69"/>
      <c r="J5" s="64"/>
      <c r="K5" s="64" t="s">
        <v>31</v>
      </c>
      <c r="L5" s="64" t="s">
        <v>32</v>
      </c>
      <c r="M5" s="64" t="s">
        <v>1</v>
      </c>
      <c r="N5" s="64" t="s">
        <v>31</v>
      </c>
      <c r="O5" s="64" t="s">
        <v>32</v>
      </c>
      <c r="P5" s="69" t="s">
        <v>33</v>
      </c>
      <c r="Q5" s="69" t="s">
        <v>34</v>
      </c>
      <c r="R5" s="69" t="s">
        <v>35</v>
      </c>
      <c r="S5" s="69"/>
      <c r="T5" s="69"/>
      <c r="U5" s="69"/>
      <c r="V5" s="69"/>
      <c r="W5" s="67" t="s">
        <v>36</v>
      </c>
      <c r="X5" s="6" t="s">
        <v>37</v>
      </c>
      <c r="Y5" s="67" t="s">
        <v>38</v>
      </c>
      <c r="Z5" s="67"/>
      <c r="AA5" s="68" t="s">
        <v>1</v>
      </c>
      <c r="AB5" s="68" t="s">
        <v>39</v>
      </c>
      <c r="AC5" s="68" t="s">
        <v>38</v>
      </c>
      <c r="AD5" s="68"/>
      <c r="AE5" s="68"/>
      <c r="AF5" s="68" t="s">
        <v>1</v>
      </c>
      <c r="AG5" s="68" t="s">
        <v>39</v>
      </c>
      <c r="AH5" s="67" t="s">
        <v>38</v>
      </c>
      <c r="AI5" s="67"/>
      <c r="AJ5" s="67"/>
      <c r="AK5" s="64" t="s">
        <v>40</v>
      </c>
      <c r="AL5" s="65"/>
      <c r="AM5" s="66"/>
      <c r="AN5" s="66"/>
      <c r="AO5" s="66"/>
      <c r="AP5" s="66"/>
      <c r="AQ5" s="66"/>
    </row>
    <row r="6" spans="1:43" ht="54.75" customHeight="1">
      <c r="B6" s="72"/>
      <c r="C6" s="69"/>
      <c r="D6" s="7" t="s">
        <v>41</v>
      </c>
      <c r="E6" s="7" t="s">
        <v>42</v>
      </c>
      <c r="F6" s="69"/>
      <c r="G6" s="69"/>
      <c r="H6" s="69"/>
      <c r="I6" s="69"/>
      <c r="J6" s="64"/>
      <c r="K6" s="64"/>
      <c r="L6" s="64"/>
      <c r="M6" s="64"/>
      <c r="N6" s="64"/>
      <c r="O6" s="64"/>
      <c r="P6" s="69"/>
      <c r="Q6" s="69"/>
      <c r="R6" s="69"/>
      <c r="S6" s="69"/>
      <c r="T6" s="69"/>
      <c r="U6" s="69"/>
      <c r="V6" s="69"/>
      <c r="W6" s="67"/>
      <c r="X6" s="6" t="s">
        <v>43</v>
      </c>
      <c r="Y6" s="6" t="s">
        <v>44</v>
      </c>
      <c r="Z6" s="6" t="s">
        <v>45</v>
      </c>
      <c r="AA6" s="68"/>
      <c r="AB6" s="68"/>
      <c r="AC6" s="8" t="s">
        <v>46</v>
      </c>
      <c r="AD6" s="9" t="s">
        <v>44</v>
      </c>
      <c r="AE6" s="6" t="s">
        <v>45</v>
      </c>
      <c r="AF6" s="68"/>
      <c r="AG6" s="68"/>
      <c r="AH6" s="8" t="s">
        <v>47</v>
      </c>
      <c r="AI6" s="6" t="s">
        <v>48</v>
      </c>
      <c r="AJ6" s="6" t="s">
        <v>49</v>
      </c>
      <c r="AK6" s="64"/>
      <c r="AL6" s="65"/>
      <c r="AM6" s="66"/>
      <c r="AN6" s="66"/>
      <c r="AO6" s="66"/>
      <c r="AP6" s="66"/>
      <c r="AQ6" s="66"/>
    </row>
    <row r="7" spans="1:43" ht="39.75" customHeight="1">
      <c r="B7" s="73" t="s">
        <v>97</v>
      </c>
      <c r="C7" s="72"/>
      <c r="D7" s="7"/>
      <c r="E7" s="7"/>
      <c r="F7" s="7"/>
      <c r="G7" s="7"/>
      <c r="H7" s="7"/>
      <c r="I7" s="6"/>
      <c r="J7" s="6"/>
      <c r="K7" s="6"/>
      <c r="L7" s="6"/>
      <c r="M7" s="6"/>
      <c r="N7" s="6"/>
      <c r="O7" s="6"/>
      <c r="P7" s="6"/>
      <c r="Q7" s="6"/>
      <c r="R7" s="6"/>
      <c r="S7" s="7"/>
      <c r="T7" s="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10"/>
      <c r="AO7" s="42">
        <f>Y7-AD7</f>
        <v>0</v>
      </c>
    </row>
    <row r="8" spans="1:43" ht="39.75" customHeight="1">
      <c r="B8" s="11"/>
      <c r="C8" s="12" t="s">
        <v>4</v>
      </c>
      <c r="D8" s="7"/>
      <c r="E8" s="7"/>
      <c r="F8" s="7"/>
      <c r="G8" s="13"/>
      <c r="H8" s="7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14"/>
      <c r="AH8" s="14"/>
      <c r="AI8" s="14"/>
      <c r="AJ8" s="14"/>
      <c r="AK8" s="14"/>
      <c r="AL8" s="52"/>
    </row>
    <row r="9" spans="1:43" ht="39.75" customHeight="1">
      <c r="B9" s="15">
        <v>49</v>
      </c>
      <c r="C9" s="16" t="s">
        <v>58</v>
      </c>
      <c r="D9" s="17" t="s">
        <v>59</v>
      </c>
      <c r="E9" s="17" t="s">
        <v>60</v>
      </c>
      <c r="F9" s="17"/>
      <c r="G9" s="18" t="s">
        <v>50</v>
      </c>
      <c r="H9" s="17" t="s">
        <v>5</v>
      </c>
      <c r="I9" s="23">
        <v>21.405999999999999</v>
      </c>
      <c r="J9" s="19" t="s">
        <v>61</v>
      </c>
      <c r="K9" s="19" t="s">
        <v>61</v>
      </c>
      <c r="L9" s="19"/>
      <c r="M9" s="19"/>
      <c r="N9" s="19"/>
      <c r="O9" s="19"/>
      <c r="P9" s="19"/>
      <c r="Q9" s="19"/>
      <c r="R9" s="19"/>
      <c r="S9" s="23">
        <v>2013</v>
      </c>
      <c r="T9" s="23">
        <v>2020</v>
      </c>
      <c r="U9" s="19">
        <v>134200</v>
      </c>
      <c r="V9" s="19">
        <v>77702</v>
      </c>
      <c r="W9" s="20">
        <v>12062</v>
      </c>
      <c r="X9" s="20">
        <v>6180</v>
      </c>
      <c r="Y9" s="20">
        <v>5882</v>
      </c>
      <c r="Z9" s="20"/>
      <c r="AA9" s="22">
        <v>12062</v>
      </c>
      <c r="AB9" s="22">
        <v>6180</v>
      </c>
      <c r="AC9" s="22"/>
      <c r="AD9" s="22">
        <v>5882</v>
      </c>
      <c r="AE9" s="22"/>
      <c r="AF9" s="22"/>
      <c r="AG9" s="21"/>
      <c r="AH9" s="21"/>
      <c r="AI9" s="21"/>
      <c r="AJ9" s="22"/>
      <c r="AK9" s="23"/>
      <c r="AL9" s="24"/>
      <c r="AM9" s="42" t="s">
        <v>54</v>
      </c>
      <c r="AN9" s="42" t="s">
        <v>56</v>
      </c>
      <c r="AO9" s="42">
        <v>0</v>
      </c>
    </row>
    <row r="10" spans="1:43" ht="39.75" customHeight="1">
      <c r="A10" s="42" t="s">
        <v>52</v>
      </c>
      <c r="B10" s="15">
        <v>50</v>
      </c>
      <c r="C10" s="16" t="s">
        <v>62</v>
      </c>
      <c r="D10" s="17" t="s">
        <v>59</v>
      </c>
      <c r="E10" s="17" t="s">
        <v>63</v>
      </c>
      <c r="F10" s="17"/>
      <c r="G10" s="18" t="s">
        <v>50</v>
      </c>
      <c r="H10" s="17" t="s">
        <v>2</v>
      </c>
      <c r="I10" s="23">
        <v>18.937000000000001</v>
      </c>
      <c r="J10" s="19">
        <v>18.937000000000001</v>
      </c>
      <c r="K10" s="19">
        <v>18.937000000000001</v>
      </c>
      <c r="L10" s="19"/>
      <c r="M10" s="19"/>
      <c r="N10" s="19"/>
      <c r="O10" s="19"/>
      <c r="P10" s="19"/>
      <c r="Q10" s="19"/>
      <c r="R10" s="19"/>
      <c r="S10" s="23">
        <v>2013</v>
      </c>
      <c r="T10" s="23">
        <v>2015</v>
      </c>
      <c r="U10" s="19">
        <v>65000</v>
      </c>
      <c r="V10" s="19"/>
      <c r="W10" s="20">
        <v>13621.7</v>
      </c>
      <c r="X10" s="20">
        <v>11362</v>
      </c>
      <c r="Y10" s="20">
        <v>2259.6999999999998</v>
      </c>
      <c r="Z10" s="20"/>
      <c r="AA10" s="22">
        <v>13621.7</v>
      </c>
      <c r="AB10" s="22">
        <v>11362</v>
      </c>
      <c r="AC10" s="22"/>
      <c r="AD10" s="22">
        <v>2259.6999999999998</v>
      </c>
      <c r="AE10" s="22"/>
      <c r="AF10" s="22"/>
      <c r="AG10" s="21"/>
      <c r="AH10" s="21"/>
      <c r="AI10" s="21"/>
      <c r="AJ10" s="22"/>
      <c r="AK10" s="19"/>
      <c r="AL10" s="24"/>
      <c r="AM10" s="42" t="s">
        <v>54</v>
      </c>
      <c r="AN10" s="42">
        <v>13</v>
      </c>
      <c r="AO10" s="42">
        <v>0</v>
      </c>
    </row>
    <row r="11" spans="1:43" ht="39.75" customHeight="1">
      <c r="A11" s="42" t="s">
        <v>64</v>
      </c>
      <c r="B11" s="15">
        <v>51</v>
      </c>
      <c r="C11" s="25" t="s">
        <v>65</v>
      </c>
      <c r="D11" s="26" t="s">
        <v>59</v>
      </c>
      <c r="E11" s="23" t="s">
        <v>66</v>
      </c>
      <c r="F11" s="23"/>
      <c r="G11" s="23" t="s">
        <v>53</v>
      </c>
      <c r="H11" s="23" t="s">
        <v>2</v>
      </c>
      <c r="I11" s="57">
        <v>30.013000000000002</v>
      </c>
      <c r="J11" s="57">
        <v>30.013000000000002</v>
      </c>
      <c r="K11" s="57">
        <v>30.013000000000002</v>
      </c>
      <c r="L11" s="57"/>
      <c r="M11" s="23"/>
      <c r="N11" s="23"/>
      <c r="O11" s="23"/>
      <c r="P11" s="23">
        <v>2073.75</v>
      </c>
      <c r="Q11" s="23"/>
      <c r="R11" s="23" t="s">
        <v>67</v>
      </c>
      <c r="S11" s="27">
        <v>2018</v>
      </c>
      <c r="T11" s="27">
        <v>2023</v>
      </c>
      <c r="U11" s="27">
        <v>135000</v>
      </c>
      <c r="V11" s="23">
        <v>71901</v>
      </c>
      <c r="W11" s="22">
        <v>32005.612499999999</v>
      </c>
      <c r="X11" s="22"/>
      <c r="Y11" s="22">
        <v>9271.5750000000007</v>
      </c>
      <c r="Z11" s="22">
        <v>22734.037499999999</v>
      </c>
      <c r="AA11" s="22">
        <v>32005.575000000001</v>
      </c>
      <c r="AB11" s="22">
        <v>0</v>
      </c>
      <c r="AC11" s="22"/>
      <c r="AD11" s="22">
        <v>9271.5750000000007</v>
      </c>
      <c r="AE11" s="22">
        <v>22734</v>
      </c>
      <c r="AF11" s="20">
        <v>1007</v>
      </c>
      <c r="AG11" s="20"/>
      <c r="AH11" s="20"/>
      <c r="AI11" s="20"/>
      <c r="AJ11" s="22"/>
      <c r="AK11" s="28">
        <v>1007</v>
      </c>
      <c r="AL11" s="24"/>
      <c r="AM11" s="42" t="s">
        <v>68</v>
      </c>
      <c r="AN11" s="42" t="s">
        <v>69</v>
      </c>
      <c r="AO11" s="42">
        <v>0</v>
      </c>
      <c r="AP11" s="42">
        <v>0</v>
      </c>
    </row>
    <row r="12" spans="1:43" ht="39.75" customHeight="1">
      <c r="A12" s="42" t="s">
        <v>52</v>
      </c>
      <c r="B12" s="15">
        <v>52</v>
      </c>
      <c r="C12" s="29" t="s">
        <v>70</v>
      </c>
      <c r="D12" s="30" t="s">
        <v>59</v>
      </c>
      <c r="E12" s="30" t="s">
        <v>66</v>
      </c>
      <c r="F12" s="30"/>
      <c r="G12" s="30" t="s">
        <v>53</v>
      </c>
      <c r="H12" s="30" t="s">
        <v>2</v>
      </c>
      <c r="I12" s="19">
        <v>29.498999999999999</v>
      </c>
      <c r="J12" s="19">
        <v>29.498999999999999</v>
      </c>
      <c r="K12" s="19"/>
      <c r="L12" s="19">
        <v>29.498999999999999</v>
      </c>
      <c r="M12" s="19"/>
      <c r="N12" s="19"/>
      <c r="O12" s="19"/>
      <c r="P12" s="19">
        <v>281</v>
      </c>
      <c r="Q12" s="19">
        <v>2445</v>
      </c>
      <c r="R12" s="19" t="s">
        <v>98</v>
      </c>
      <c r="S12" s="23">
        <v>2019</v>
      </c>
      <c r="T12" s="23">
        <v>2023</v>
      </c>
      <c r="U12" s="23">
        <v>75100</v>
      </c>
      <c r="V12" s="58">
        <v>56875</v>
      </c>
      <c r="W12" s="22">
        <v>17731.98</v>
      </c>
      <c r="X12" s="62"/>
      <c r="Y12" s="22">
        <v>5107.47</v>
      </c>
      <c r="Z12" s="22">
        <v>12624.51</v>
      </c>
      <c r="AA12" s="22">
        <v>5107.47</v>
      </c>
      <c r="AB12" s="62"/>
      <c r="AC12" s="62"/>
      <c r="AD12" s="22">
        <v>5107.47</v>
      </c>
      <c r="AE12" s="62"/>
      <c r="AF12" s="22">
        <v>915</v>
      </c>
      <c r="AG12" s="22"/>
      <c r="AH12" s="22"/>
      <c r="AI12" s="22"/>
      <c r="AJ12" s="22"/>
      <c r="AK12" s="28">
        <v>915</v>
      </c>
      <c r="AL12" s="24"/>
      <c r="AM12" s="42" t="s">
        <v>71</v>
      </c>
      <c r="AN12" s="42" t="s">
        <v>72</v>
      </c>
      <c r="AO12" s="42">
        <v>0</v>
      </c>
      <c r="AP12" s="42">
        <v>0</v>
      </c>
    </row>
    <row r="13" spans="1:43" ht="39.75" customHeight="1">
      <c r="B13" s="71" t="s">
        <v>99</v>
      </c>
      <c r="C13" s="74"/>
      <c r="D13" s="7"/>
      <c r="E13" s="7"/>
      <c r="F13" s="7"/>
      <c r="G13" s="13"/>
      <c r="H13" s="7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14"/>
      <c r="AH13" s="14"/>
      <c r="AI13" s="14"/>
      <c r="AJ13" s="14"/>
      <c r="AK13" s="14"/>
      <c r="AL13" s="31"/>
      <c r="AO13" s="42">
        <f>Y13-AD13</f>
        <v>0</v>
      </c>
    </row>
    <row r="14" spans="1:43" ht="39.75" customHeight="1">
      <c r="B14" s="11"/>
      <c r="C14" s="12" t="s">
        <v>4</v>
      </c>
      <c r="D14" s="7"/>
      <c r="E14" s="7"/>
      <c r="F14" s="7"/>
      <c r="G14" s="13"/>
      <c r="H14" s="7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6"/>
      <c r="AH14" s="6"/>
      <c r="AI14" s="6"/>
      <c r="AJ14" s="6"/>
      <c r="AK14" s="6"/>
      <c r="AL14" s="31"/>
    </row>
    <row r="15" spans="1:43" ht="60" customHeight="1">
      <c r="A15" s="42" t="s">
        <v>57</v>
      </c>
      <c r="B15" s="15" t="s">
        <v>73</v>
      </c>
      <c r="C15" s="35" t="s">
        <v>74</v>
      </c>
      <c r="D15" s="32" t="s">
        <v>59</v>
      </c>
      <c r="E15" s="32" t="s">
        <v>75</v>
      </c>
      <c r="F15" s="17"/>
      <c r="G15" s="32" t="s">
        <v>50</v>
      </c>
      <c r="H15" s="32" t="s">
        <v>3</v>
      </c>
      <c r="I15" s="33">
        <v>20.18</v>
      </c>
      <c r="J15" s="33">
        <v>20.18</v>
      </c>
      <c r="K15" s="33">
        <v>20.18</v>
      </c>
      <c r="L15" s="33"/>
      <c r="M15" s="33"/>
      <c r="N15" s="19"/>
      <c r="O15" s="19"/>
      <c r="P15" s="19">
        <v>1418</v>
      </c>
      <c r="Q15" s="19"/>
      <c r="R15" s="19">
        <v>24.5</v>
      </c>
      <c r="S15" s="33">
        <v>2021</v>
      </c>
      <c r="T15" s="33">
        <v>2024</v>
      </c>
      <c r="U15" s="33">
        <v>109525</v>
      </c>
      <c r="V15" s="33">
        <v>10000</v>
      </c>
      <c r="W15" s="19">
        <f t="shared" ref="W15:W18" si="0">SUM(X15:Z15)</f>
        <v>28252</v>
      </c>
      <c r="X15" s="19">
        <v>28252</v>
      </c>
      <c r="Y15" s="19"/>
      <c r="Z15" s="19"/>
      <c r="AA15" s="59"/>
      <c r="AB15" s="23"/>
      <c r="AC15" s="23"/>
      <c r="AD15" s="23"/>
      <c r="AE15" s="23"/>
      <c r="AF15" s="23">
        <v>18000</v>
      </c>
      <c r="AG15" s="34"/>
      <c r="AH15" s="34"/>
      <c r="AI15" s="34"/>
      <c r="AJ15" s="22"/>
      <c r="AK15" s="22">
        <f>AF15-AJ15</f>
        <v>18000</v>
      </c>
      <c r="AL15" s="63" t="s">
        <v>55</v>
      </c>
      <c r="AO15" s="42" t="s">
        <v>76</v>
      </c>
      <c r="AP15" s="42">
        <f t="shared" ref="AP15:AP18" si="1">Y15-AD15</f>
        <v>0</v>
      </c>
      <c r="AQ15" s="42">
        <f t="shared" ref="AQ15:AQ18" si="2">AP15-AJ15</f>
        <v>0</v>
      </c>
    </row>
    <row r="16" spans="1:43" ht="60" customHeight="1">
      <c r="A16" s="42" t="s">
        <v>52</v>
      </c>
      <c r="B16" s="15">
        <v>30</v>
      </c>
      <c r="C16" s="35" t="s">
        <v>77</v>
      </c>
      <c r="D16" s="32" t="s">
        <v>59</v>
      </c>
      <c r="E16" s="32" t="s">
        <v>66</v>
      </c>
      <c r="F16" s="17"/>
      <c r="G16" s="32" t="s">
        <v>53</v>
      </c>
      <c r="H16" s="32" t="s">
        <v>51</v>
      </c>
      <c r="I16" s="33">
        <v>3.87</v>
      </c>
      <c r="J16" s="33">
        <v>3.87</v>
      </c>
      <c r="K16" s="33"/>
      <c r="L16" s="33">
        <v>3.87</v>
      </c>
      <c r="M16" s="33"/>
      <c r="N16" s="19"/>
      <c r="O16" s="19"/>
      <c r="P16" s="19"/>
      <c r="Q16" s="19"/>
      <c r="R16" s="19"/>
      <c r="S16" s="33">
        <v>2021</v>
      </c>
      <c r="T16" s="33">
        <v>2023</v>
      </c>
      <c r="U16" s="33">
        <v>9130</v>
      </c>
      <c r="V16" s="33">
        <v>8130</v>
      </c>
      <c r="W16" s="22">
        <f t="shared" si="0"/>
        <v>1393.2</v>
      </c>
      <c r="X16" s="20"/>
      <c r="Y16" s="22">
        <f>3.87*90</f>
        <v>348.3</v>
      </c>
      <c r="Z16" s="22">
        <f>3.87*270</f>
        <v>1044.9000000000001</v>
      </c>
      <c r="AA16" s="22">
        <f t="shared" ref="AA16:AA18" si="3">SUM(AB16:AE16)</f>
        <v>758.6</v>
      </c>
      <c r="AB16" s="20"/>
      <c r="AC16" s="36">
        <v>410.3</v>
      </c>
      <c r="AD16" s="22">
        <f>3.87*90</f>
        <v>348.3</v>
      </c>
      <c r="AE16" s="22"/>
      <c r="AF16" s="22">
        <v>1000</v>
      </c>
      <c r="AG16" s="34"/>
      <c r="AH16" s="34"/>
      <c r="AI16" s="36">
        <v>238.69570044827699</v>
      </c>
      <c r="AJ16" s="22">
        <f t="shared" ref="AJ16:AJ17" si="4">W16-AA16-AI16</f>
        <v>395.90429955172306</v>
      </c>
      <c r="AK16" s="36">
        <f t="shared" ref="AK16:AK17" si="5">AF16-AJ16-AI16</f>
        <v>365.4</v>
      </c>
      <c r="AL16" s="24"/>
      <c r="AO16" s="42" t="s">
        <v>78</v>
      </c>
      <c r="AP16" s="42">
        <f t="shared" si="1"/>
        <v>0</v>
      </c>
      <c r="AQ16" s="42">
        <f t="shared" si="2"/>
        <v>-395.90429955172306</v>
      </c>
    </row>
    <row r="17" spans="1:72" ht="39.75" customHeight="1">
      <c r="A17" s="42" t="s">
        <v>64</v>
      </c>
      <c r="B17" s="15">
        <v>31</v>
      </c>
      <c r="C17" s="35" t="s">
        <v>79</v>
      </c>
      <c r="D17" s="32" t="s">
        <v>59</v>
      </c>
      <c r="E17" s="32" t="s">
        <v>80</v>
      </c>
      <c r="F17" s="17"/>
      <c r="G17" s="32" t="s">
        <v>53</v>
      </c>
      <c r="H17" s="32" t="s">
        <v>51</v>
      </c>
      <c r="I17" s="33">
        <v>6.2889999999999997</v>
      </c>
      <c r="J17" s="33">
        <v>6.2889999999999997</v>
      </c>
      <c r="K17" s="33"/>
      <c r="L17" s="33">
        <v>6.2889999999999997</v>
      </c>
      <c r="M17" s="33"/>
      <c r="N17" s="19"/>
      <c r="O17" s="19"/>
      <c r="P17" s="19">
        <v>1292</v>
      </c>
      <c r="Q17" s="19">
        <v>1119</v>
      </c>
      <c r="R17" s="19">
        <v>10</v>
      </c>
      <c r="S17" s="33">
        <v>2021</v>
      </c>
      <c r="T17" s="33">
        <v>2023</v>
      </c>
      <c r="U17" s="33">
        <v>26200</v>
      </c>
      <c r="V17" s="33">
        <v>14287</v>
      </c>
      <c r="W17" s="22">
        <f t="shared" si="0"/>
        <v>8629.08</v>
      </c>
      <c r="X17" s="20"/>
      <c r="Y17" s="22">
        <f>(6.289-1.292-1.119)*90+1292*10*1000/10000+1119*10*1000/10000</f>
        <v>2760.02</v>
      </c>
      <c r="Z17" s="22">
        <f>(6.289-1.292-1.119)*270+1292*10*2000/10000+1119*10*2000/10000</f>
        <v>5869.0599999999995</v>
      </c>
      <c r="AA17" s="22">
        <f t="shared" si="3"/>
        <v>5064.62</v>
      </c>
      <c r="AB17" s="20"/>
      <c r="AC17" s="36">
        <v>2304.6</v>
      </c>
      <c r="AD17" s="22">
        <f>(6.289-1.292-1.119)*90+1292*10*1000/10000+1119*10*1000/10000</f>
        <v>2760.02</v>
      </c>
      <c r="AE17" s="22"/>
      <c r="AF17" s="22">
        <v>11063</v>
      </c>
      <c r="AG17" s="34"/>
      <c r="AH17" s="34"/>
      <c r="AI17" s="36">
        <v>1340.4867727711301</v>
      </c>
      <c r="AJ17" s="22">
        <f t="shared" si="4"/>
        <v>2223.9732272288702</v>
      </c>
      <c r="AK17" s="36">
        <f t="shared" si="5"/>
        <v>7498.5399999999991</v>
      </c>
      <c r="AL17" s="24"/>
      <c r="AO17" s="42" t="s">
        <v>81</v>
      </c>
      <c r="AP17" s="42">
        <f t="shared" si="1"/>
        <v>0</v>
      </c>
      <c r="AQ17" s="42">
        <f t="shared" si="2"/>
        <v>-2223.9732272288702</v>
      </c>
    </row>
    <row r="18" spans="1:72" ht="78" customHeight="1">
      <c r="A18" s="42" t="s">
        <v>52</v>
      </c>
      <c r="B18" s="15">
        <v>32</v>
      </c>
      <c r="C18" s="35" t="s">
        <v>82</v>
      </c>
      <c r="D18" s="32" t="s">
        <v>59</v>
      </c>
      <c r="E18" s="32" t="s">
        <v>83</v>
      </c>
      <c r="F18" s="17"/>
      <c r="G18" s="32" t="s">
        <v>53</v>
      </c>
      <c r="H18" s="32" t="s">
        <v>84</v>
      </c>
      <c r="I18" s="19">
        <v>34.07</v>
      </c>
      <c r="J18" s="33" t="s">
        <v>100</v>
      </c>
      <c r="K18" s="33"/>
      <c r="L18" s="33"/>
      <c r="M18" s="33" t="s">
        <v>100</v>
      </c>
      <c r="N18" s="19"/>
      <c r="O18" s="33" t="s">
        <v>100</v>
      </c>
      <c r="P18" s="19"/>
      <c r="Q18" s="19"/>
      <c r="R18" s="19"/>
      <c r="S18" s="33">
        <v>2021</v>
      </c>
      <c r="T18" s="33">
        <v>2021</v>
      </c>
      <c r="U18" s="33">
        <v>19509</v>
      </c>
      <c r="V18" s="33">
        <v>19790</v>
      </c>
      <c r="W18" s="23">
        <f t="shared" si="0"/>
        <v>3407</v>
      </c>
      <c r="X18" s="19"/>
      <c r="Y18" s="23"/>
      <c r="Z18" s="22">
        <f>34.07*100</f>
        <v>3407</v>
      </c>
      <c r="AA18" s="22">
        <f t="shared" si="3"/>
        <v>1337.8</v>
      </c>
      <c r="AB18" s="20"/>
      <c r="AC18" s="36">
        <v>1337.8</v>
      </c>
      <c r="AD18" s="62"/>
      <c r="AE18" s="22"/>
      <c r="AF18" s="22">
        <v>2069.1999999999998</v>
      </c>
      <c r="AG18" s="34"/>
      <c r="AH18" s="22">
        <v>1291.02268257827</v>
      </c>
      <c r="AI18" s="36">
        <v>778.17731742173498</v>
      </c>
      <c r="AJ18" s="22"/>
      <c r="AK18" s="28"/>
      <c r="AL18" s="63" t="s">
        <v>85</v>
      </c>
      <c r="AO18" s="42" t="s">
        <v>86</v>
      </c>
      <c r="AP18" s="42">
        <f t="shared" si="1"/>
        <v>0</v>
      </c>
      <c r="AQ18" s="42">
        <f t="shared" si="2"/>
        <v>0</v>
      </c>
    </row>
    <row r="19" spans="1:72" ht="39.75" customHeight="1">
      <c r="B19" s="70" t="s">
        <v>101</v>
      </c>
      <c r="C19" s="71"/>
      <c r="D19" s="7"/>
      <c r="E19" s="7"/>
      <c r="F19" s="7"/>
      <c r="G19" s="13"/>
      <c r="H19" s="7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14"/>
      <c r="AH19" s="14"/>
      <c r="AI19" s="14"/>
      <c r="AJ19" s="14"/>
      <c r="AK19" s="14"/>
      <c r="AL19" s="31"/>
    </row>
    <row r="20" spans="1:72" ht="39.75" customHeight="1">
      <c r="B20" s="11"/>
      <c r="C20" s="12" t="s">
        <v>4</v>
      </c>
      <c r="D20" s="7"/>
      <c r="E20" s="7"/>
      <c r="F20" s="7"/>
      <c r="G20" s="7"/>
      <c r="H20" s="7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6"/>
      <c r="AH20" s="6"/>
      <c r="AI20" s="6"/>
      <c r="AJ20" s="6"/>
      <c r="AK20" s="6"/>
      <c r="AL20" s="37"/>
    </row>
    <row r="21" spans="1:72" ht="39.75" customHeight="1">
      <c r="B21" s="15">
        <v>18</v>
      </c>
      <c r="C21" s="38" t="s">
        <v>87</v>
      </c>
      <c r="D21" s="32" t="s">
        <v>59</v>
      </c>
      <c r="E21" s="39" t="s">
        <v>83</v>
      </c>
      <c r="F21" s="40"/>
      <c r="G21" s="41" t="s">
        <v>53</v>
      </c>
      <c r="H21" s="36" t="s">
        <v>88</v>
      </c>
      <c r="I21" s="33">
        <v>36.6</v>
      </c>
      <c r="J21" s="33">
        <v>36.6</v>
      </c>
      <c r="K21" s="33"/>
      <c r="L21" s="33"/>
      <c r="M21" s="33">
        <v>36.6</v>
      </c>
      <c r="N21" s="33"/>
      <c r="O21" s="33">
        <v>36.6</v>
      </c>
      <c r="P21" s="19"/>
      <c r="Q21" s="19"/>
      <c r="R21" s="19"/>
      <c r="S21" s="33">
        <v>2022</v>
      </c>
      <c r="T21" s="33">
        <v>2023</v>
      </c>
      <c r="U21" s="33">
        <v>7211</v>
      </c>
      <c r="V21" s="33"/>
      <c r="W21" s="23">
        <f t="shared" ref="W21:W22" si="6">SUM(X21:Z21)</f>
        <v>0</v>
      </c>
      <c r="X21" s="19"/>
      <c r="Y21" s="19"/>
      <c r="Z21" s="23"/>
      <c r="AA21" s="19"/>
      <c r="AB21" s="23"/>
      <c r="AC21" s="23"/>
      <c r="AD21" s="19"/>
      <c r="AE21" s="23"/>
      <c r="AF21" s="19">
        <v>4000</v>
      </c>
      <c r="AG21" s="34"/>
      <c r="AH21" s="34"/>
      <c r="AI21" s="34"/>
      <c r="AJ21" s="20">
        <v>1470</v>
      </c>
      <c r="AK21" s="36">
        <f>AF21-AJ21-AI21</f>
        <v>2530</v>
      </c>
      <c r="AL21" s="53"/>
      <c r="AN21" s="42" t="s">
        <v>89</v>
      </c>
      <c r="AO21" s="42" t="s">
        <v>90</v>
      </c>
    </row>
    <row r="22" spans="1:72" ht="60" customHeight="1">
      <c r="B22" s="15">
        <v>19</v>
      </c>
      <c r="C22" s="38" t="s">
        <v>91</v>
      </c>
      <c r="D22" s="32" t="s">
        <v>59</v>
      </c>
      <c r="E22" s="39" t="s">
        <v>92</v>
      </c>
      <c r="F22" s="40"/>
      <c r="G22" s="41" t="s">
        <v>50</v>
      </c>
      <c r="H22" s="36" t="s">
        <v>88</v>
      </c>
      <c r="I22" s="33">
        <v>40.819000000000003</v>
      </c>
      <c r="J22" s="33">
        <v>40.819000000000003</v>
      </c>
      <c r="K22" s="33"/>
      <c r="L22" s="33"/>
      <c r="M22" s="33">
        <v>40.819000000000003</v>
      </c>
      <c r="N22" s="33">
        <v>40.819000000000003</v>
      </c>
      <c r="O22" s="33"/>
      <c r="P22" s="19"/>
      <c r="Q22" s="19"/>
      <c r="R22" s="19"/>
      <c r="S22" s="33">
        <v>2022</v>
      </c>
      <c r="T22" s="33">
        <v>2024</v>
      </c>
      <c r="U22" s="33">
        <v>9781</v>
      </c>
      <c r="V22" s="33"/>
      <c r="W22" s="23">
        <f t="shared" si="6"/>
        <v>0</v>
      </c>
      <c r="X22" s="19"/>
      <c r="Y22" s="19"/>
      <c r="Z22" s="23"/>
      <c r="AA22" s="19"/>
      <c r="AB22" s="23"/>
      <c r="AC22" s="23"/>
      <c r="AD22" s="19"/>
      <c r="AE22" s="23"/>
      <c r="AF22" s="19">
        <v>5868</v>
      </c>
      <c r="AG22" s="34"/>
      <c r="AH22" s="34"/>
      <c r="AI22" s="34"/>
      <c r="AJ22" s="22">
        <v>4082</v>
      </c>
      <c r="AK22" s="22">
        <f>AF22-AJ22</f>
        <v>1786</v>
      </c>
      <c r="AL22" s="52"/>
      <c r="AN22" s="42" t="s">
        <v>93</v>
      </c>
      <c r="AO22" s="42" t="s">
        <v>94</v>
      </c>
    </row>
    <row r="23" spans="1:72" ht="60" customHeight="1">
      <c r="B23" s="15">
        <v>20</v>
      </c>
      <c r="C23" s="38" t="s">
        <v>95</v>
      </c>
      <c r="D23" s="32" t="s">
        <v>102</v>
      </c>
      <c r="E23" s="39" t="s">
        <v>75</v>
      </c>
      <c r="F23" s="40"/>
      <c r="G23" s="40" t="s">
        <v>53</v>
      </c>
      <c r="H23" s="41" t="s">
        <v>3</v>
      </c>
      <c r="I23" s="60">
        <v>2.6629999999999998</v>
      </c>
      <c r="J23" s="33">
        <v>2.6629999999999998</v>
      </c>
      <c r="K23" s="33"/>
      <c r="L23" s="33">
        <v>2.6629999999999998</v>
      </c>
      <c r="M23" s="33"/>
      <c r="N23" s="33"/>
      <c r="O23" s="33"/>
      <c r="P23" s="19"/>
      <c r="Q23" s="19"/>
      <c r="R23" s="19"/>
      <c r="S23" s="19">
        <v>2022</v>
      </c>
      <c r="T23" s="33">
        <v>2023</v>
      </c>
      <c r="U23" s="33">
        <v>2394</v>
      </c>
      <c r="V23" s="33"/>
      <c r="W23" s="23"/>
      <c r="X23" s="19"/>
      <c r="Y23" s="19"/>
      <c r="Z23" s="23"/>
      <c r="AA23" s="19"/>
      <c r="AB23" s="23"/>
      <c r="AC23" s="23"/>
      <c r="AD23" s="19"/>
      <c r="AE23" s="23"/>
      <c r="AF23" s="19">
        <v>1820</v>
      </c>
      <c r="AG23" s="34"/>
      <c r="AH23" s="34"/>
      <c r="AI23" s="34"/>
      <c r="AJ23" s="22"/>
      <c r="AK23" s="22">
        <v>1820</v>
      </c>
      <c r="AL23" s="52"/>
      <c r="BP23" s="42">
        <v>1820</v>
      </c>
      <c r="BT23" s="42" t="s">
        <v>96</v>
      </c>
    </row>
  </sheetData>
  <mergeCells count="45">
    <mergeCell ref="B2:AL2"/>
    <mergeCell ref="C3:Z3"/>
    <mergeCell ref="K4:L4"/>
    <mergeCell ref="M4:O4"/>
    <mergeCell ref="P4:R4"/>
    <mergeCell ref="W4:Z4"/>
    <mergeCell ref="AA4:AE4"/>
    <mergeCell ref="AF4:AK4"/>
    <mergeCell ref="AH5:AJ5"/>
    <mergeCell ref="B7:C7"/>
    <mergeCell ref="B13:C13"/>
    <mergeCell ref="H4:H6"/>
    <mergeCell ref="I4:I6"/>
    <mergeCell ref="J4:J6"/>
    <mergeCell ref="K5:K6"/>
    <mergeCell ref="L5:L6"/>
    <mergeCell ref="M5:M6"/>
    <mergeCell ref="N5:N6"/>
    <mergeCell ref="O5:O6"/>
    <mergeCell ref="P5:P6"/>
    <mergeCell ref="Q5:Q6"/>
    <mergeCell ref="B19:C19"/>
    <mergeCell ref="B4:B6"/>
    <mergeCell ref="C4:C6"/>
    <mergeCell ref="F4:F6"/>
    <mergeCell ref="G4:G6"/>
    <mergeCell ref="D4:E5"/>
    <mergeCell ref="R5:R6"/>
    <mergeCell ref="S4:S6"/>
    <mergeCell ref="T4:T6"/>
    <mergeCell ref="U4:U6"/>
    <mergeCell ref="V4:V6"/>
    <mergeCell ref="W5:W6"/>
    <mergeCell ref="AA5:AA6"/>
    <mergeCell ref="AB5:AB6"/>
    <mergeCell ref="AF5:AF6"/>
    <mergeCell ref="AG5:AG6"/>
    <mergeCell ref="Y5:Z5"/>
    <mergeCell ref="AC5:AE5"/>
    <mergeCell ref="AK5:AK6"/>
    <mergeCell ref="AL4:AL6"/>
    <mergeCell ref="AM4:AM6"/>
    <mergeCell ref="AP4:AP6"/>
    <mergeCell ref="AQ4:AQ6"/>
    <mergeCell ref="AN4:AO6"/>
  </mergeCells>
  <phoneticPr fontId="7" type="noConversion"/>
  <pageMargins left="0.59055118110236227" right="0.59055118110236227" top="0.98425196850393704" bottom="0.98425196850393704" header="0.51181102362204722" footer="0.51181102362204722"/>
  <pageSetup paperSize="8" scale="65" orientation="landscape" r:id="rId1"/>
  <headerFooter>
    <oddFooter>&amp;C第&amp;P+6页</oddFooter>
  </headerFooter>
  <ignoredErrors>
    <ignoredError sqref="O18 M18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国省道</vt:lpstr>
      <vt:lpstr>国省道!Print_Area</vt:lpstr>
      <vt:lpstr>国省道!Print_Titles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王柱</dc:creator>
  <cp:lastModifiedBy>Administrator</cp:lastModifiedBy>
  <cp:revision>1</cp:revision>
  <cp:lastPrinted>2022-03-03T03:30:09Z</cp:lastPrinted>
  <dcterms:created xsi:type="dcterms:W3CDTF">2018-01-15T11:28:00Z</dcterms:created>
  <dcterms:modified xsi:type="dcterms:W3CDTF">2022-03-03T03:32:44Z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