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0" yWindow="0" windowWidth="24000" windowHeight="9840"/>
  </bookViews>
  <sheets>
    <sheet name="交运局" sheetId="6" r:id="rId1"/>
  </sheets>
  <definedNames>
    <definedName name="_xlnm._FilterDatabase" localSheetId="0" hidden="1">交运局!$A$3:$W$36</definedName>
    <definedName name="_xlnm.Print_Area" localSheetId="0">交运局!$A$1:$W$35</definedName>
    <definedName name="_xlnm.Print_Titles" localSheetId="0">交运局!$1:$3</definedName>
  </definedNames>
  <calcPr calcId="125725"/>
</workbook>
</file>

<file path=xl/calcChain.xml><?xml version="1.0" encoding="utf-8"?>
<calcChain xmlns="http://schemas.openxmlformats.org/spreadsheetml/2006/main">
  <c r="H33" i="6"/>
  <c r="T6"/>
  <c r="S6"/>
  <c r="R6"/>
  <c r="N6"/>
  <c r="M6"/>
  <c r="L6"/>
  <c r="K6"/>
  <c r="J6"/>
  <c r="I6"/>
  <c r="H6"/>
  <c r="T4"/>
  <c r="S4"/>
  <c r="R4"/>
  <c r="N4"/>
  <c r="M4"/>
  <c r="L4"/>
  <c r="K4"/>
  <c r="J4"/>
  <c r="I4"/>
  <c r="H4"/>
</calcChain>
</file>

<file path=xl/sharedStrings.xml><?xml version="1.0" encoding="utf-8"?>
<sst xmlns="http://schemas.openxmlformats.org/spreadsheetml/2006/main" count="428" uniqueCount="131">
  <si>
    <t>序号</t>
  </si>
  <si>
    <t>责任单位</t>
  </si>
  <si>
    <t>项目名称</t>
  </si>
  <si>
    <t>建设地点</t>
  </si>
  <si>
    <t>建设规模和内容</t>
  </si>
  <si>
    <t>项目总投资（资金来源）</t>
  </si>
  <si>
    <t>前期工作完成情况</t>
  </si>
  <si>
    <t>目前形象进度</t>
  </si>
  <si>
    <t>2022年计划投资</t>
  </si>
  <si>
    <t>2022年建议区财政安排数额</t>
  </si>
  <si>
    <t>区财政初步预算安排</t>
  </si>
  <si>
    <t>2022年度目标</t>
  </si>
  <si>
    <t>计划开工时间（新建项目填写）</t>
  </si>
  <si>
    <t>计划竣工时间（竣工项目填写）</t>
  </si>
  <si>
    <t>项目状况（续建/计划开工/储备）</t>
  </si>
  <si>
    <t>建设期限</t>
  </si>
  <si>
    <t>合计
（万元）</t>
  </si>
  <si>
    <t>中央资金</t>
  </si>
  <si>
    <t>省市资金</t>
  </si>
  <si>
    <t>区级财
政资金</t>
  </si>
  <si>
    <t>项目单
位自筹</t>
  </si>
  <si>
    <t>债务资金</t>
  </si>
  <si>
    <t>其他
资金</t>
  </si>
  <si>
    <t>续建</t>
  </si>
  <si>
    <t>3年</t>
  </si>
  <si>
    <t>1年</t>
  </si>
  <si>
    <t>竣工</t>
  </si>
  <si>
    <t>11月</t>
  </si>
  <si>
    <t>2年</t>
  </si>
  <si>
    <t>12月</t>
  </si>
  <si>
    <t>宣州区</t>
  </si>
  <si>
    <t>6月</t>
  </si>
  <si>
    <t>区交通运输局</t>
  </si>
  <si>
    <t>水阳江大桥（天成桥）</t>
  </si>
  <si>
    <t>养贤乡、朱桥乡</t>
  </si>
  <si>
    <t>桥梁全长246.5米，全宽7.9米</t>
  </si>
  <si>
    <t>项目建议书或实施方案批复已完成</t>
  </si>
  <si>
    <t>桩基施工</t>
  </si>
  <si>
    <t>可研批复已完成</t>
  </si>
  <si>
    <t>水阳镇</t>
  </si>
  <si>
    <t>前期工作已完成</t>
  </si>
  <si>
    <t>项目建议书或实施方案批复、规划选址、用地预审、可研批复、初设或工程量清单编制已完成</t>
  </si>
  <si>
    <t>3月</t>
  </si>
  <si>
    <t>项目建议书或实施方案批复、规划选址、用地预审、可研批复已完成</t>
  </si>
  <si>
    <t>10个月</t>
  </si>
  <si>
    <t>项目建议书或实施方案批复、可研批复已完成</t>
  </si>
  <si>
    <t>1月</t>
  </si>
  <si>
    <t>计划开工</t>
  </si>
  <si>
    <t>10月</t>
  </si>
  <si>
    <t>G329孙埠至大汪村段一级公路改建工程</t>
  </si>
  <si>
    <t>孙埠镇、水东镇</t>
  </si>
  <si>
    <t>长20.18公里，按一级公路建设，路基宽24.5米，路面宽21米</t>
  </si>
  <si>
    <t>开工建设</t>
  </si>
  <si>
    <t>S207文岩路（文昌-高桥段）灾毁恢复工程</t>
  </si>
  <si>
    <t>文昌镇、杨柳镇</t>
  </si>
  <si>
    <t>长18.567公里，按三级公路建设，双向二车道，路基宽7.5米、路面宽6.5米</t>
  </si>
  <si>
    <t>农村公路提质改造工程</t>
  </si>
  <si>
    <t>实施农村公路提质改造工程93.064公里</t>
  </si>
  <si>
    <t>6个月</t>
  </si>
  <si>
    <t>省交通运输厅已下达预计划</t>
  </si>
  <si>
    <t>正在开展施工图设计</t>
  </si>
  <si>
    <t>4月</t>
  </si>
  <si>
    <t>区住建局</t>
  </si>
  <si>
    <t>旱桥小区（南）</t>
  </si>
  <si>
    <t>改造住宅8栋，涉及171户，总建筑面积1.38万㎡，主要内容包括排水管道改造绿化及基础设施提升等，其中雨污水管网改造1700m、路面提升改造1200㎡等</t>
  </si>
  <si>
    <t>报备审批阶段</t>
  </si>
  <si>
    <t>旱桥小区（北）</t>
  </si>
  <si>
    <t>改造住宅14栋，涉及265户，总建筑面积2.41万㎡，主要内容包括排水管道改造绿化及基础设施提升等，其中雨污水管网改造2700m、路面提升改造3000㎡等。</t>
  </si>
  <si>
    <t>龙首路平房</t>
  </si>
  <si>
    <t>改造住宅30栋，涉及84户，总建筑面积1.28万㎡，主要内容包括排水管道改造绿化及基础设施提升等，其中雨污水管网改造900m、路面提升改造700㎡等。</t>
  </si>
  <si>
    <t>棉毯厂宿舍</t>
  </si>
  <si>
    <t>改造住宅2栋，涉及59户，总建筑面积1.56万㎡，主要内容包括排水管道改造绿化及基础设施提升等，其中雨污水管网改造800m、路面提升改造900㎡等。</t>
  </si>
  <si>
    <t>长塘小区及周边片区（弧形楼、长塘平房、65号楼、超港楼、一幼宿舍、区农委、九大家、广电局宿舍、燃料公司宿舍）</t>
  </si>
  <si>
    <t>改造住宅44栋，涉及764户，总建筑面积6.09万平方米，主要内容包括排水管道改造绿化及基础设施提升等，其中雨污水管网改造4300m、路面提升改造4500㎡等。</t>
  </si>
  <si>
    <t>老政府宿舍（区农委宿舍）</t>
  </si>
  <si>
    <t>改造住宅4栋，涉及78户，总建筑面积0.73万㎡，主要内容包括排水管道改造绿化及基础设施提升等，其中雨污水管网改造713m、路面提升改造1020㎡等。</t>
  </si>
  <si>
    <t>部队宿舍</t>
  </si>
  <si>
    <t>改造住宅2栋，涉及40户，总建筑面积0.48万平方米，主要内容包括排水管道改造绿化及基础设施提升等，其中雨污水管网改造362m、路面提升改造450㎡等。</t>
  </si>
  <si>
    <t>丝绸厂、公交楼宿舍（建材局宿舍）</t>
  </si>
  <si>
    <t>改造住宅3栋，涉及79户，总建筑面积1.21万平方米，主要内容包括排水管道改造绿化及基础设施提升等，其中雨污水管网改造630m、路面提升改造1800㎡等。</t>
  </si>
  <si>
    <t>市水务局宿舍</t>
  </si>
  <si>
    <t>改造住宅2栋，涉及51户，总建筑面积0.62万㎡，主要内容包括排水管道改造绿化及基础设施提升等，其中雨污水管网改造700m、路面提升改造600㎡等。</t>
  </si>
  <si>
    <t>水厂宿舍（东）</t>
  </si>
  <si>
    <t>改造住宅2栋，涉及53户，总建筑面积1.2万㎡，主要内容包括排水管道改造绿化及基础设施提升等，其中雨污水管网改造700m、路面提升改造1000㎡等。</t>
  </si>
  <si>
    <t>春归西路</t>
  </si>
  <si>
    <t>改造住宅5栋，涉及120户，总建筑面积0.78万㎡，主要内容包括排水管道改造绿化及基础设施提升等，其中雨污水管网改造1300m、路面提升改造800㎡等。</t>
  </si>
  <si>
    <t>宣宾花园</t>
  </si>
  <si>
    <t>改造住宅4栋，涉及111户，总建筑面积0.83万㎡，主要内容包括排水管道改造绿化及基础设施提升等，其中雨污水管网改造990m、路面提升改造2100㎡等。</t>
  </si>
  <si>
    <t>青年小区东区</t>
  </si>
  <si>
    <t>改造住宅4栋，涉及73户，总建筑面积0.52万㎡，主要内容包括排水管道改造绿化及基础设施提升等，其中雨污水管网改造660m、路面提升改造1020㎡等。</t>
  </si>
  <si>
    <t>青年小区西区</t>
  </si>
  <si>
    <t>改造住宅8栋，涉及104户，总建筑面积1.01万㎡，主要内容包括排水管道改造绿化及基础设施提升等，其中雨污水管网改造1920m、路面提升改造2200㎡等。</t>
  </si>
  <si>
    <t>交通局宿舍（含市公路局宿舍）</t>
  </si>
  <si>
    <t>改造住宅10栋，涉及200户，总建筑面积2.63万㎡，主要内容包括排水管道改造绿化及基础设施提升等，其中雨污水管网改造3300m、路面提升改造3700㎡等。</t>
  </si>
  <si>
    <t>建委宿舍</t>
  </si>
  <si>
    <t>改造住宅3栋，涉及48户，总建筑面积0.33万㎡，主要内容包括排水管道改造绿化及基础设施提升等，其中雨污水管网改造864m、路面提升改造580㎡等。</t>
  </si>
  <si>
    <t>金陵新村（金陵石化宿舍）</t>
  </si>
  <si>
    <t>改造住宅7栋，涉及184户，总建筑面积1.22万㎡，主要内容包括排水管道改造绿化及基础设施提升等，其中雨污水管网改造2700m、路面提升改造1500㎡等。</t>
  </si>
  <si>
    <t>晏公桥小区</t>
  </si>
  <si>
    <t>改造住宅8栋，涉及220户，总建筑面积2.02万㎡，主要内容包括排水管道改造绿化及基础设施提升等，其中雨污水管网改造3300m、路面提升改造2800㎡等。</t>
  </si>
  <si>
    <t>二院宿舍</t>
  </si>
  <si>
    <t>改造住宅6栋，涉及153户，总建筑面积1.26万㎡，主要内容包括排水管道改造绿化及基础设施提升等，其中雨污水管网改造2200m、路面提升改造1100㎡等。</t>
  </si>
  <si>
    <t>市卫生、计委、教委宿舍</t>
  </si>
  <si>
    <t>改造住宅3栋，涉及55户，总建筑面积0.57万㎡，主要内容包括排水管道改造绿化及基础设施提升等，其中雨污水管网改造900m、路面提升改造800㎡等。</t>
  </si>
  <si>
    <t>绿宝雅苑</t>
  </si>
  <si>
    <t>改造住宅6栋，涉及180户，总建筑面积2.1万平方米，主要内容包括排水管道改造绿化及基础设施提升等，其中雨污水管网改造3200m、路面提升改造3500m等。</t>
  </si>
  <si>
    <t>宣城军分区宿舍楼</t>
  </si>
  <si>
    <t>改造住宅3栋，涉及34户，总建筑面积0.34万㎡，主要内容包括排水管道改造绿化及基础设施提升等，其中雨污水管网改造424m、路面提升改造260㎡等。</t>
  </si>
  <si>
    <t>竣工
验收</t>
  </si>
  <si>
    <t>区城管局</t>
  </si>
  <si>
    <t>宣城市生活垃圾填埋场封场工程</t>
  </si>
  <si>
    <t>宣州区飞彩办事处睦马村</t>
  </si>
  <si>
    <t>垃圾堆体整治、覆盖及防渗系统，填埋气体和渗滤液导排及处理系统、雨洪水导排系统、绿化与植被覆盖及配套附属工程</t>
  </si>
  <si>
    <t>储备</t>
  </si>
  <si>
    <t>S206管家渡至雁翅段改建工程</t>
  </si>
  <si>
    <t>长20.427公里，其中S206管家渡至水阳镇区段9.5公里，按一级公路建设，双向四车道，路基25.5米，路面宽24米；S206水阳镇区至雁翅段10.927公里，按二级公路建设，双向二车道，路基宽12米，路面宽9米</t>
  </si>
  <si>
    <t>已编制项目建议书，上报国土空间规划基本农田调整项目</t>
  </si>
  <si>
    <t>S104陈村至水阳大桥段建设工程（水阳大桥项目）</t>
  </si>
  <si>
    <t>长3.171公里，按二级公路建设，双向二车道，路基宽12米、路面宽9米（其中：水阳大桥总长1002米）</t>
  </si>
  <si>
    <t>区住建局、区生态环境分局</t>
  </si>
  <si>
    <t>宣州区乡镇污水治理工程配套管网建设项目</t>
  </si>
  <si>
    <t>新建d100～d1000污水管网共约376.338km</t>
  </si>
  <si>
    <t>项目谋划阶段</t>
  </si>
  <si>
    <t>一、续建项目1个，总投资0.2亿元，年度计划投资0.05亿元</t>
  </si>
  <si>
    <t>二、计划开工项目26个，总投资13.92亿元，年度计划投资4.33亿元</t>
  </si>
  <si>
    <t>各乡镇办</t>
  </si>
  <si>
    <t>/</t>
  </si>
  <si>
    <t>三、储备项目3个，总投资15.40亿元</t>
  </si>
  <si>
    <t>乡镇</t>
  </si>
  <si>
    <r>
      <t xml:space="preserve">截至2021年底
</t>
    </r>
    <r>
      <rPr>
        <sz val="10"/>
        <rFont val="宋体"/>
        <family val="3"/>
        <charset val="134"/>
      </rPr>
      <t>（预计）累计完成投资(续建项目填写）</t>
    </r>
  </si>
  <si>
    <t>宣州区政府性项目2022年度投资计划表</t>
    <phoneticPr fontId="14" type="noConversion"/>
  </si>
</sst>
</file>

<file path=xl/styles.xml><?xml version="1.0" encoding="utf-8"?>
<styleSheet xmlns="http://schemas.openxmlformats.org/spreadsheetml/2006/main">
  <numFmts count="5">
    <numFmt numFmtId="176" formatCode="0.0_);[Red]\(0.0\)"/>
    <numFmt numFmtId="177" formatCode="0.00_ "/>
    <numFmt numFmtId="178" formatCode="0_ "/>
    <numFmt numFmtId="179" formatCode="0_);[Red]\(0\)"/>
    <numFmt numFmtId="180" formatCode="yyyy&quot;年&quot;m&quot;月&quot;d&quot;日&quot;;@"/>
  </numFmts>
  <fonts count="1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177" fontId="6" fillId="2" borderId="1" xfId="2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77" fontId="6" fillId="0" borderId="1" xfId="4" applyNumberFormat="1" applyFont="1" applyFill="1" applyBorder="1" applyAlignment="1">
      <alignment horizontal="center" vertical="center" wrapText="1"/>
    </xf>
    <xf numFmtId="180" fontId="6" fillId="2" borderId="1" xfId="4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9" fontId="12" fillId="0" borderId="1" xfId="7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176" fontId="12" fillId="0" borderId="1" xfId="2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76" fontId="12" fillId="0" borderId="1" xfId="2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8" fontId="12" fillId="0" borderId="1" xfId="2" applyNumberFormat="1" applyFont="1" applyFill="1" applyBorder="1" applyAlignment="1">
      <alignment horizontal="left" vertical="center" wrapText="1"/>
    </xf>
    <xf numFmtId="178" fontId="12" fillId="0" borderId="1" xfId="2" applyNumberFormat="1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7" fontId="6" fillId="0" borderId="1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NumberFormat="1" applyFont="1" applyFill="1" applyAlignment="1">
      <alignment horizontal="center" vertical="center" wrapText="1"/>
    </xf>
    <xf numFmtId="0" fontId="13" fillId="2" borderId="0" xfId="0" applyNumberFormat="1" applyFont="1" applyFill="1" applyAlignment="1">
      <alignment horizontal="left" vertical="center" wrapText="1"/>
    </xf>
  </cellXfs>
  <cellStyles count="8">
    <cellStyle name="常规" xfId="0" builtinId="0"/>
    <cellStyle name="常规 2" xfId="4"/>
    <cellStyle name="常规 2 2" xfId="3"/>
    <cellStyle name="常规 2 2 2 3" xfId="2"/>
    <cellStyle name="常规 2 4" xfId="5"/>
    <cellStyle name="常规 3" xfId="6"/>
    <cellStyle name="常规 4 2 2" xfId="1"/>
    <cellStyle name="常规 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W36"/>
  <sheetViews>
    <sheetView tabSelected="1" workbookViewId="0">
      <selection sqref="A1:W1"/>
    </sheetView>
  </sheetViews>
  <sheetFormatPr defaultColWidth="9" defaultRowHeight="26.1" customHeight="1"/>
  <cols>
    <col min="1" max="1" width="5.75" style="2" customWidth="1"/>
    <col min="2" max="2" width="6.75" style="2" customWidth="1"/>
    <col min="3" max="3" width="11.375" style="3" customWidth="1"/>
    <col min="4" max="4" width="7.875" style="2" customWidth="1"/>
    <col min="5" max="5" width="21.5" style="2" customWidth="1"/>
    <col min="6" max="6" width="8.625" style="2" customWidth="1"/>
    <col min="7" max="7" width="6" style="2" customWidth="1"/>
    <col min="8" max="8" width="9.5" style="2" customWidth="1"/>
    <col min="9" max="9" width="7.625" style="4" customWidth="1"/>
    <col min="10" max="11" width="8.25" style="4" customWidth="1"/>
    <col min="12" max="12" width="7" style="2" customWidth="1"/>
    <col min="13" max="13" width="7.375" style="4" customWidth="1"/>
    <col min="14" max="14" width="7.5" style="4" customWidth="1"/>
    <col min="15" max="15" width="10" style="2" customWidth="1"/>
    <col min="16" max="16" width="11.125" style="2" customWidth="1"/>
    <col min="17" max="17" width="11.25" style="2" customWidth="1"/>
    <col min="18" max="18" width="9.125" style="2" customWidth="1"/>
    <col min="19" max="19" width="7.5" style="2" customWidth="1"/>
    <col min="20" max="21" width="7.625" style="2" customWidth="1"/>
    <col min="22" max="23" width="7.875" style="5" customWidth="1"/>
    <col min="24" max="24" width="11.5" style="6"/>
    <col min="25" max="25" width="9" style="6"/>
    <col min="26" max="26" width="14.5" style="6" customWidth="1"/>
    <col min="27" max="16384" width="9" style="6"/>
  </cols>
  <sheetData>
    <row r="1" spans="1:23" ht="54" customHeight="1">
      <c r="A1" s="57" t="s">
        <v>130</v>
      </c>
      <c r="B1" s="57"/>
      <c r="C1" s="58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9"/>
      <c r="W1" s="60"/>
    </row>
    <row r="2" spans="1:23" ht="33" customHeight="1">
      <c r="A2" s="52" t="s">
        <v>0</v>
      </c>
      <c r="B2" s="52" t="s">
        <v>1</v>
      </c>
      <c r="C2" s="52" t="s">
        <v>2</v>
      </c>
      <c r="D2" s="52" t="s">
        <v>3</v>
      </c>
      <c r="E2" s="52" t="s">
        <v>4</v>
      </c>
      <c r="F2" s="30"/>
      <c r="G2" s="30"/>
      <c r="H2" s="52" t="s">
        <v>5</v>
      </c>
      <c r="I2" s="52"/>
      <c r="J2" s="52"/>
      <c r="K2" s="52"/>
      <c r="L2" s="52"/>
      <c r="M2" s="52"/>
      <c r="N2" s="52"/>
      <c r="O2" s="52" t="s">
        <v>129</v>
      </c>
      <c r="P2" s="55" t="s">
        <v>6</v>
      </c>
      <c r="Q2" s="55" t="s">
        <v>7</v>
      </c>
      <c r="R2" s="52" t="s">
        <v>8</v>
      </c>
      <c r="S2" s="52" t="s">
        <v>9</v>
      </c>
      <c r="T2" s="52" t="s">
        <v>10</v>
      </c>
      <c r="U2" s="55" t="s">
        <v>11</v>
      </c>
      <c r="V2" s="52" t="s">
        <v>12</v>
      </c>
      <c r="W2" s="52" t="s">
        <v>13</v>
      </c>
    </row>
    <row r="3" spans="1:23" s="1" customFormat="1" ht="66.75" customHeight="1">
      <c r="A3" s="53"/>
      <c r="B3" s="53"/>
      <c r="C3" s="53"/>
      <c r="D3" s="53"/>
      <c r="E3" s="53"/>
      <c r="F3" s="31" t="s">
        <v>14</v>
      </c>
      <c r="G3" s="31" t="s">
        <v>15</v>
      </c>
      <c r="H3" s="31" t="s">
        <v>16</v>
      </c>
      <c r="I3" s="31" t="s">
        <v>17</v>
      </c>
      <c r="J3" s="31" t="s">
        <v>18</v>
      </c>
      <c r="K3" s="31" t="s">
        <v>19</v>
      </c>
      <c r="L3" s="31" t="s">
        <v>20</v>
      </c>
      <c r="M3" s="31" t="s">
        <v>21</v>
      </c>
      <c r="N3" s="31" t="s">
        <v>22</v>
      </c>
      <c r="O3" s="53"/>
      <c r="P3" s="56"/>
      <c r="Q3" s="56"/>
      <c r="R3" s="53"/>
      <c r="S3" s="53"/>
      <c r="T3" s="53"/>
      <c r="U3" s="56"/>
      <c r="V3" s="53"/>
      <c r="W3" s="53"/>
    </row>
    <row r="4" spans="1:23" s="1" customFormat="1" ht="36" hidden="1" customHeight="1">
      <c r="A4" s="49" t="s">
        <v>123</v>
      </c>
      <c r="B4" s="50"/>
      <c r="C4" s="50"/>
      <c r="D4" s="50"/>
      <c r="E4" s="51"/>
      <c r="F4" s="7"/>
      <c r="G4" s="7"/>
      <c r="H4" s="7">
        <f t="shared" ref="H4:N4" si="0">SUM(H5:H5)</f>
        <v>2046</v>
      </c>
      <c r="I4" s="18">
        <f t="shared" si="0"/>
        <v>776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1270</v>
      </c>
      <c r="O4" s="7"/>
      <c r="P4" s="7"/>
      <c r="Q4" s="7"/>
      <c r="R4" s="7">
        <f>SUM(R5:R5)</f>
        <v>546</v>
      </c>
      <c r="S4" s="7">
        <f>SUM(S5:S5)</f>
        <v>0</v>
      </c>
      <c r="T4" s="7">
        <f>SUM(T5:T5)</f>
        <v>0</v>
      </c>
      <c r="U4" s="7"/>
      <c r="V4" s="7"/>
      <c r="W4" s="7"/>
    </row>
    <row r="5" spans="1:23" ht="57" customHeight="1">
      <c r="A5" s="30">
        <v>1</v>
      </c>
      <c r="B5" s="32" t="s">
        <v>32</v>
      </c>
      <c r="C5" s="33" t="s">
        <v>33</v>
      </c>
      <c r="D5" s="34" t="s">
        <v>34</v>
      </c>
      <c r="E5" s="35" t="s">
        <v>35</v>
      </c>
      <c r="F5" s="36" t="s">
        <v>23</v>
      </c>
      <c r="G5" s="37" t="s">
        <v>28</v>
      </c>
      <c r="H5" s="38">
        <v>2046</v>
      </c>
      <c r="I5" s="38">
        <v>776</v>
      </c>
      <c r="J5" s="38"/>
      <c r="K5" s="38"/>
      <c r="L5" s="36"/>
      <c r="M5" s="36"/>
      <c r="N5" s="37">
        <v>1270</v>
      </c>
      <c r="O5" s="36">
        <v>1500</v>
      </c>
      <c r="P5" s="39" t="s">
        <v>36</v>
      </c>
      <c r="Q5" s="40" t="s">
        <v>37</v>
      </c>
      <c r="R5" s="36">
        <v>546</v>
      </c>
      <c r="S5" s="36"/>
      <c r="T5" s="36"/>
      <c r="U5" s="41" t="s">
        <v>26</v>
      </c>
      <c r="V5" s="32"/>
      <c r="W5" s="42" t="s">
        <v>27</v>
      </c>
    </row>
    <row r="6" spans="1:23" ht="42" hidden="1" customHeight="1">
      <c r="A6" s="49" t="s">
        <v>124</v>
      </c>
      <c r="B6" s="50"/>
      <c r="C6" s="50"/>
      <c r="D6" s="50"/>
      <c r="E6" s="51"/>
      <c r="F6" s="13"/>
      <c r="G6" s="13"/>
      <c r="H6" s="13">
        <f>SUM(H7:H32)</f>
        <v>139202.6</v>
      </c>
      <c r="I6" s="13">
        <f t="shared" ref="I6:T6" si="1">SUM(I7:I32)</f>
        <v>39578.200000000004</v>
      </c>
      <c r="J6" s="13">
        <f t="shared" si="1"/>
        <v>17188.03</v>
      </c>
      <c r="K6" s="13">
        <f t="shared" si="1"/>
        <v>52344.35</v>
      </c>
      <c r="L6" s="13">
        <f t="shared" si="1"/>
        <v>3781.6</v>
      </c>
      <c r="M6" s="13">
        <f t="shared" si="1"/>
        <v>19308</v>
      </c>
      <c r="N6" s="13">
        <f t="shared" si="1"/>
        <v>7002.42</v>
      </c>
      <c r="O6" s="13"/>
      <c r="P6" s="13"/>
      <c r="Q6" s="13"/>
      <c r="R6" s="13">
        <f t="shared" si="1"/>
        <v>43289.5</v>
      </c>
      <c r="S6" s="13">
        <f t="shared" si="1"/>
        <v>2487.35</v>
      </c>
      <c r="T6" s="13">
        <f t="shared" si="1"/>
        <v>927</v>
      </c>
      <c r="U6" s="25"/>
      <c r="V6" s="25"/>
      <c r="W6" s="13"/>
    </row>
    <row r="7" spans="1:23" ht="121.5" customHeight="1">
      <c r="A7" s="30">
        <v>2</v>
      </c>
      <c r="B7" s="43" t="s">
        <v>32</v>
      </c>
      <c r="C7" s="44" t="s">
        <v>49</v>
      </c>
      <c r="D7" s="43" t="s">
        <v>50</v>
      </c>
      <c r="E7" s="44" t="s">
        <v>51</v>
      </c>
      <c r="F7" s="43" t="s">
        <v>47</v>
      </c>
      <c r="G7" s="43"/>
      <c r="H7" s="43">
        <v>109525</v>
      </c>
      <c r="I7" s="43">
        <v>28252</v>
      </c>
      <c r="J7" s="43">
        <v>12108</v>
      </c>
      <c r="K7" s="43">
        <v>49857</v>
      </c>
      <c r="L7" s="43"/>
      <c r="M7" s="43">
        <v>19308</v>
      </c>
      <c r="N7" s="43"/>
      <c r="O7" s="43"/>
      <c r="P7" s="44" t="s">
        <v>41</v>
      </c>
      <c r="Q7" s="45" t="s">
        <v>40</v>
      </c>
      <c r="R7" s="43">
        <v>15000</v>
      </c>
      <c r="S7" s="36"/>
      <c r="T7" s="36"/>
      <c r="U7" s="36" t="s">
        <v>52</v>
      </c>
      <c r="V7" s="46" t="s">
        <v>48</v>
      </c>
      <c r="W7" s="46"/>
    </row>
    <row r="8" spans="1:23" ht="86.25" customHeight="1">
      <c r="A8" s="30">
        <v>3</v>
      </c>
      <c r="B8" s="43" t="s">
        <v>32</v>
      </c>
      <c r="C8" s="44" t="s">
        <v>53</v>
      </c>
      <c r="D8" s="43" t="s">
        <v>54</v>
      </c>
      <c r="E8" s="44" t="s">
        <v>55</v>
      </c>
      <c r="F8" s="43" t="s">
        <v>47</v>
      </c>
      <c r="G8" s="43" t="s">
        <v>44</v>
      </c>
      <c r="H8" s="43">
        <v>4966</v>
      </c>
      <c r="I8" s="43">
        <v>3577.9</v>
      </c>
      <c r="J8" s="43"/>
      <c r="K8" s="43"/>
      <c r="L8" s="43"/>
      <c r="M8" s="43"/>
      <c r="N8" s="43">
        <v>1388.1</v>
      </c>
      <c r="O8" s="43"/>
      <c r="P8" s="44" t="s">
        <v>43</v>
      </c>
      <c r="Q8" s="45" t="s">
        <v>40</v>
      </c>
      <c r="R8" s="43">
        <v>3577.9</v>
      </c>
      <c r="S8" s="36"/>
      <c r="T8" s="36"/>
      <c r="U8" s="47" t="s">
        <v>26</v>
      </c>
      <c r="V8" s="42" t="s">
        <v>46</v>
      </c>
      <c r="W8" s="46" t="s">
        <v>48</v>
      </c>
    </row>
    <row r="9" spans="1:23" ht="70.5" customHeight="1">
      <c r="A9" s="30">
        <v>4</v>
      </c>
      <c r="B9" s="43" t="s">
        <v>32</v>
      </c>
      <c r="C9" s="44" t="s">
        <v>56</v>
      </c>
      <c r="D9" s="43" t="s">
        <v>125</v>
      </c>
      <c r="E9" s="44" t="s">
        <v>57</v>
      </c>
      <c r="F9" s="43" t="s">
        <v>47</v>
      </c>
      <c r="G9" s="43" t="s">
        <v>58</v>
      </c>
      <c r="H9" s="43">
        <v>9861</v>
      </c>
      <c r="I9" s="43"/>
      <c r="J9" s="43">
        <v>3419.68</v>
      </c>
      <c r="K9" s="43">
        <v>827</v>
      </c>
      <c r="L9" s="43"/>
      <c r="M9" s="43"/>
      <c r="N9" s="43">
        <v>5614.32</v>
      </c>
      <c r="O9" s="43"/>
      <c r="P9" s="44" t="s">
        <v>59</v>
      </c>
      <c r="Q9" s="44" t="s">
        <v>60</v>
      </c>
      <c r="R9" s="43">
        <v>9861</v>
      </c>
      <c r="S9" s="36">
        <v>827</v>
      </c>
      <c r="T9" s="36">
        <v>827</v>
      </c>
      <c r="U9" s="47" t="s">
        <v>26</v>
      </c>
      <c r="V9" s="42" t="s">
        <v>61</v>
      </c>
      <c r="W9" s="42" t="s">
        <v>48</v>
      </c>
    </row>
    <row r="10" spans="1:23" ht="56.1" hidden="1" customHeight="1">
      <c r="A10" s="8">
        <v>5</v>
      </c>
      <c r="B10" s="13" t="s">
        <v>62</v>
      </c>
      <c r="C10" s="14" t="s">
        <v>63</v>
      </c>
      <c r="D10" s="13" t="s">
        <v>30</v>
      </c>
      <c r="E10" s="14" t="s">
        <v>64</v>
      </c>
      <c r="F10" s="13" t="s">
        <v>47</v>
      </c>
      <c r="G10" s="13" t="s">
        <v>25</v>
      </c>
      <c r="H10" s="13">
        <v>448</v>
      </c>
      <c r="I10" s="13">
        <v>313.60000000000002</v>
      </c>
      <c r="J10" s="13">
        <v>67.2</v>
      </c>
      <c r="K10" s="13">
        <v>67.2</v>
      </c>
      <c r="L10" s="13" t="s">
        <v>126</v>
      </c>
      <c r="M10" s="13" t="s">
        <v>126</v>
      </c>
      <c r="N10" s="13" t="s">
        <v>126</v>
      </c>
      <c r="O10" s="13" t="s">
        <v>126</v>
      </c>
      <c r="P10" s="12" t="s">
        <v>45</v>
      </c>
      <c r="Q10" s="24" t="s">
        <v>65</v>
      </c>
      <c r="R10" s="10">
        <v>448</v>
      </c>
      <c r="S10" s="28">
        <v>67.2</v>
      </c>
      <c r="T10" s="54">
        <v>100</v>
      </c>
      <c r="U10" s="11" t="s">
        <v>26</v>
      </c>
      <c r="V10" s="29" t="s">
        <v>42</v>
      </c>
      <c r="W10" s="29" t="s">
        <v>29</v>
      </c>
    </row>
    <row r="11" spans="1:23" ht="56.1" hidden="1" customHeight="1">
      <c r="A11" s="8">
        <v>6</v>
      </c>
      <c r="B11" s="13" t="s">
        <v>62</v>
      </c>
      <c r="C11" s="14" t="s">
        <v>66</v>
      </c>
      <c r="D11" s="13" t="s">
        <v>30</v>
      </c>
      <c r="E11" s="14" t="s">
        <v>67</v>
      </c>
      <c r="F11" s="13" t="s">
        <v>47</v>
      </c>
      <c r="G11" s="13" t="s">
        <v>25</v>
      </c>
      <c r="H11" s="13">
        <v>792</v>
      </c>
      <c r="I11" s="13">
        <v>554.4</v>
      </c>
      <c r="J11" s="13">
        <v>118.8</v>
      </c>
      <c r="K11" s="13">
        <v>118.8</v>
      </c>
      <c r="L11" s="13" t="s">
        <v>126</v>
      </c>
      <c r="M11" s="13" t="s">
        <v>126</v>
      </c>
      <c r="N11" s="13" t="s">
        <v>126</v>
      </c>
      <c r="O11" s="13" t="s">
        <v>126</v>
      </c>
      <c r="P11" s="12" t="s">
        <v>45</v>
      </c>
      <c r="Q11" s="24" t="s">
        <v>65</v>
      </c>
      <c r="R11" s="10">
        <v>792</v>
      </c>
      <c r="S11" s="28">
        <v>118.8</v>
      </c>
      <c r="T11" s="54"/>
      <c r="U11" s="11" t="s">
        <v>26</v>
      </c>
      <c r="V11" s="29" t="s">
        <v>42</v>
      </c>
      <c r="W11" s="29" t="s">
        <v>29</v>
      </c>
    </row>
    <row r="12" spans="1:23" ht="56.1" hidden="1" customHeight="1">
      <c r="A12" s="8">
        <v>7</v>
      </c>
      <c r="B12" s="13" t="s">
        <v>62</v>
      </c>
      <c r="C12" s="14" t="s">
        <v>68</v>
      </c>
      <c r="D12" s="13" t="s">
        <v>30</v>
      </c>
      <c r="E12" s="14" t="s">
        <v>69</v>
      </c>
      <c r="F12" s="13" t="s">
        <v>47</v>
      </c>
      <c r="G12" s="13" t="s">
        <v>25</v>
      </c>
      <c r="H12" s="13">
        <v>345</v>
      </c>
      <c r="I12" s="13">
        <v>241.5</v>
      </c>
      <c r="J12" s="13">
        <v>51.75</v>
      </c>
      <c r="K12" s="13">
        <v>51.75</v>
      </c>
      <c r="L12" s="13" t="s">
        <v>126</v>
      </c>
      <c r="M12" s="13" t="s">
        <v>126</v>
      </c>
      <c r="N12" s="13" t="s">
        <v>126</v>
      </c>
      <c r="O12" s="13" t="s">
        <v>126</v>
      </c>
      <c r="P12" s="12" t="s">
        <v>45</v>
      </c>
      <c r="Q12" s="24" t="s">
        <v>65</v>
      </c>
      <c r="R12" s="10">
        <v>345</v>
      </c>
      <c r="S12" s="28">
        <v>51.75</v>
      </c>
      <c r="T12" s="54"/>
      <c r="U12" s="11" t="s">
        <v>26</v>
      </c>
      <c r="V12" s="29" t="s">
        <v>42</v>
      </c>
      <c r="W12" s="29" t="s">
        <v>29</v>
      </c>
    </row>
    <row r="13" spans="1:23" ht="56.1" hidden="1" customHeight="1">
      <c r="A13" s="8">
        <v>8</v>
      </c>
      <c r="B13" s="13" t="s">
        <v>62</v>
      </c>
      <c r="C13" s="14" t="s">
        <v>70</v>
      </c>
      <c r="D13" s="13" t="s">
        <v>30</v>
      </c>
      <c r="E13" s="14" t="s">
        <v>71</v>
      </c>
      <c r="F13" s="13" t="s">
        <v>47</v>
      </c>
      <c r="G13" s="13" t="s">
        <v>25</v>
      </c>
      <c r="H13" s="13">
        <v>289</v>
      </c>
      <c r="I13" s="13">
        <v>202.3</v>
      </c>
      <c r="J13" s="13">
        <v>43.35</v>
      </c>
      <c r="K13" s="13">
        <v>43.35</v>
      </c>
      <c r="L13" s="13" t="s">
        <v>126</v>
      </c>
      <c r="M13" s="13" t="s">
        <v>126</v>
      </c>
      <c r="N13" s="13" t="s">
        <v>126</v>
      </c>
      <c r="O13" s="13" t="s">
        <v>126</v>
      </c>
      <c r="P13" s="12" t="s">
        <v>45</v>
      </c>
      <c r="Q13" s="24" t="s">
        <v>65</v>
      </c>
      <c r="R13" s="10">
        <v>289</v>
      </c>
      <c r="S13" s="28">
        <v>43.35</v>
      </c>
      <c r="T13" s="54"/>
      <c r="U13" s="11" t="s">
        <v>26</v>
      </c>
      <c r="V13" s="29" t="s">
        <v>42</v>
      </c>
      <c r="W13" s="29" t="s">
        <v>29</v>
      </c>
    </row>
    <row r="14" spans="1:23" ht="56.1" hidden="1" customHeight="1">
      <c r="A14" s="8">
        <v>9</v>
      </c>
      <c r="B14" s="13" t="s">
        <v>62</v>
      </c>
      <c r="C14" s="14" t="s">
        <v>72</v>
      </c>
      <c r="D14" s="13" t="s">
        <v>30</v>
      </c>
      <c r="E14" s="14" t="s">
        <v>73</v>
      </c>
      <c r="F14" s="13" t="s">
        <v>47</v>
      </c>
      <c r="G14" s="13" t="s">
        <v>25</v>
      </c>
      <c r="H14" s="13">
        <v>2536</v>
      </c>
      <c r="I14" s="13">
        <v>1775.2</v>
      </c>
      <c r="J14" s="13">
        <v>380.4</v>
      </c>
      <c r="K14" s="13">
        <v>380.4</v>
      </c>
      <c r="L14" s="13" t="s">
        <v>126</v>
      </c>
      <c r="M14" s="13" t="s">
        <v>126</v>
      </c>
      <c r="N14" s="13" t="s">
        <v>126</v>
      </c>
      <c r="O14" s="13" t="s">
        <v>126</v>
      </c>
      <c r="P14" s="12" t="s">
        <v>45</v>
      </c>
      <c r="Q14" s="24" t="s">
        <v>65</v>
      </c>
      <c r="R14" s="10">
        <v>2536</v>
      </c>
      <c r="S14" s="28">
        <v>380.4</v>
      </c>
      <c r="T14" s="54"/>
      <c r="U14" s="11" t="s">
        <v>26</v>
      </c>
      <c r="V14" s="29" t="s">
        <v>42</v>
      </c>
      <c r="W14" s="29" t="s">
        <v>29</v>
      </c>
    </row>
    <row r="15" spans="1:23" ht="56.1" hidden="1" customHeight="1">
      <c r="A15" s="8">
        <v>10</v>
      </c>
      <c r="B15" s="13" t="s">
        <v>62</v>
      </c>
      <c r="C15" s="14" t="s">
        <v>74</v>
      </c>
      <c r="D15" s="13" t="s">
        <v>30</v>
      </c>
      <c r="E15" s="14" t="s">
        <v>75</v>
      </c>
      <c r="F15" s="13" t="s">
        <v>47</v>
      </c>
      <c r="G15" s="13" t="s">
        <v>25</v>
      </c>
      <c r="H15" s="13">
        <v>334</v>
      </c>
      <c r="I15" s="13">
        <v>233.8</v>
      </c>
      <c r="J15" s="13">
        <v>50.1</v>
      </c>
      <c r="K15" s="13">
        <v>50.1</v>
      </c>
      <c r="L15" s="13" t="s">
        <v>126</v>
      </c>
      <c r="M15" s="13" t="s">
        <v>126</v>
      </c>
      <c r="N15" s="13" t="s">
        <v>126</v>
      </c>
      <c r="O15" s="13" t="s">
        <v>126</v>
      </c>
      <c r="P15" s="12" t="s">
        <v>45</v>
      </c>
      <c r="Q15" s="24" t="s">
        <v>65</v>
      </c>
      <c r="R15" s="10">
        <v>334</v>
      </c>
      <c r="S15" s="28">
        <v>50.1</v>
      </c>
      <c r="T15" s="54"/>
      <c r="U15" s="11" t="s">
        <v>26</v>
      </c>
      <c r="V15" s="29" t="s">
        <v>42</v>
      </c>
      <c r="W15" s="29" t="s">
        <v>29</v>
      </c>
    </row>
    <row r="16" spans="1:23" ht="56.1" hidden="1" customHeight="1">
      <c r="A16" s="8">
        <v>11</v>
      </c>
      <c r="B16" s="13" t="s">
        <v>62</v>
      </c>
      <c r="C16" s="14" t="s">
        <v>76</v>
      </c>
      <c r="D16" s="13" t="s">
        <v>30</v>
      </c>
      <c r="E16" s="14" t="s">
        <v>77</v>
      </c>
      <c r="F16" s="13" t="s">
        <v>47</v>
      </c>
      <c r="G16" s="13" t="s">
        <v>25</v>
      </c>
      <c r="H16" s="13">
        <v>171</v>
      </c>
      <c r="I16" s="13">
        <v>119.7</v>
      </c>
      <c r="J16" s="13">
        <v>25.65</v>
      </c>
      <c r="K16" s="13">
        <v>25.65</v>
      </c>
      <c r="L16" s="13" t="s">
        <v>126</v>
      </c>
      <c r="M16" s="13" t="s">
        <v>126</v>
      </c>
      <c r="N16" s="13" t="s">
        <v>126</v>
      </c>
      <c r="O16" s="13" t="s">
        <v>126</v>
      </c>
      <c r="P16" s="12" t="s">
        <v>45</v>
      </c>
      <c r="Q16" s="24" t="s">
        <v>65</v>
      </c>
      <c r="R16" s="10">
        <v>171</v>
      </c>
      <c r="S16" s="28">
        <v>25.65</v>
      </c>
      <c r="T16" s="54"/>
      <c r="U16" s="11" t="s">
        <v>26</v>
      </c>
      <c r="V16" s="29" t="s">
        <v>42</v>
      </c>
      <c r="W16" s="29" t="s">
        <v>29</v>
      </c>
    </row>
    <row r="17" spans="1:23" ht="56.1" hidden="1" customHeight="1">
      <c r="A17" s="8">
        <v>12</v>
      </c>
      <c r="B17" s="13" t="s">
        <v>62</v>
      </c>
      <c r="C17" s="14" t="s">
        <v>78</v>
      </c>
      <c r="D17" s="13" t="s">
        <v>30</v>
      </c>
      <c r="E17" s="14" t="s">
        <v>79</v>
      </c>
      <c r="F17" s="13" t="s">
        <v>47</v>
      </c>
      <c r="G17" s="13" t="s">
        <v>25</v>
      </c>
      <c r="H17" s="13">
        <v>338</v>
      </c>
      <c r="I17" s="13">
        <v>236.6</v>
      </c>
      <c r="J17" s="13">
        <v>50.7</v>
      </c>
      <c r="K17" s="13">
        <v>50.7</v>
      </c>
      <c r="L17" s="13" t="s">
        <v>126</v>
      </c>
      <c r="M17" s="13" t="s">
        <v>126</v>
      </c>
      <c r="N17" s="13" t="s">
        <v>126</v>
      </c>
      <c r="O17" s="13" t="s">
        <v>126</v>
      </c>
      <c r="P17" s="12" t="s">
        <v>45</v>
      </c>
      <c r="Q17" s="24" t="s">
        <v>65</v>
      </c>
      <c r="R17" s="10">
        <v>338</v>
      </c>
      <c r="S17" s="28">
        <v>50.7</v>
      </c>
      <c r="T17" s="54"/>
      <c r="U17" s="11" t="s">
        <v>26</v>
      </c>
      <c r="V17" s="29" t="s">
        <v>42</v>
      </c>
      <c r="W17" s="29" t="s">
        <v>29</v>
      </c>
    </row>
    <row r="18" spans="1:23" ht="56.1" hidden="1" customHeight="1">
      <c r="A18" s="8">
        <v>13</v>
      </c>
      <c r="B18" s="13" t="s">
        <v>62</v>
      </c>
      <c r="C18" s="14" t="s">
        <v>80</v>
      </c>
      <c r="D18" s="13" t="s">
        <v>30</v>
      </c>
      <c r="E18" s="14" t="s">
        <v>81</v>
      </c>
      <c r="F18" s="13" t="s">
        <v>47</v>
      </c>
      <c r="G18" s="13" t="s">
        <v>25</v>
      </c>
      <c r="H18" s="13">
        <v>205</v>
      </c>
      <c r="I18" s="13">
        <v>143.5</v>
      </c>
      <c r="J18" s="13">
        <v>30.75</v>
      </c>
      <c r="K18" s="13">
        <v>30.75</v>
      </c>
      <c r="L18" s="13" t="s">
        <v>126</v>
      </c>
      <c r="M18" s="13" t="s">
        <v>126</v>
      </c>
      <c r="N18" s="13" t="s">
        <v>126</v>
      </c>
      <c r="O18" s="13" t="s">
        <v>126</v>
      </c>
      <c r="P18" s="12" t="s">
        <v>45</v>
      </c>
      <c r="Q18" s="24" t="s">
        <v>65</v>
      </c>
      <c r="R18" s="10">
        <v>205</v>
      </c>
      <c r="S18" s="28">
        <v>30.75</v>
      </c>
      <c r="T18" s="54"/>
      <c r="U18" s="11" t="s">
        <v>26</v>
      </c>
      <c r="V18" s="29" t="s">
        <v>42</v>
      </c>
      <c r="W18" s="29" t="s">
        <v>29</v>
      </c>
    </row>
    <row r="19" spans="1:23" ht="56.1" hidden="1" customHeight="1">
      <c r="A19" s="8">
        <v>14</v>
      </c>
      <c r="B19" s="13" t="s">
        <v>62</v>
      </c>
      <c r="C19" s="14" t="s">
        <v>82</v>
      </c>
      <c r="D19" s="13" t="s">
        <v>30</v>
      </c>
      <c r="E19" s="14" t="s">
        <v>83</v>
      </c>
      <c r="F19" s="13" t="s">
        <v>47</v>
      </c>
      <c r="G19" s="13" t="s">
        <v>25</v>
      </c>
      <c r="H19" s="13">
        <v>267</v>
      </c>
      <c r="I19" s="13">
        <v>186.9</v>
      </c>
      <c r="J19" s="13">
        <v>40.049999999999997</v>
      </c>
      <c r="K19" s="13">
        <v>40.049999999999997</v>
      </c>
      <c r="L19" s="13" t="s">
        <v>126</v>
      </c>
      <c r="M19" s="13" t="s">
        <v>126</v>
      </c>
      <c r="N19" s="13" t="s">
        <v>126</v>
      </c>
      <c r="O19" s="13" t="s">
        <v>126</v>
      </c>
      <c r="P19" s="12" t="s">
        <v>45</v>
      </c>
      <c r="Q19" s="24" t="s">
        <v>65</v>
      </c>
      <c r="R19" s="10">
        <v>267</v>
      </c>
      <c r="S19" s="28">
        <v>40.049999999999997</v>
      </c>
      <c r="T19" s="54"/>
      <c r="U19" s="11" t="s">
        <v>26</v>
      </c>
      <c r="V19" s="29" t="s">
        <v>42</v>
      </c>
      <c r="W19" s="29" t="s">
        <v>29</v>
      </c>
    </row>
    <row r="20" spans="1:23" ht="56.1" hidden="1" customHeight="1">
      <c r="A20" s="8">
        <v>15</v>
      </c>
      <c r="B20" s="13" t="s">
        <v>62</v>
      </c>
      <c r="C20" s="14" t="s">
        <v>84</v>
      </c>
      <c r="D20" s="13" t="s">
        <v>30</v>
      </c>
      <c r="E20" s="14" t="s">
        <v>85</v>
      </c>
      <c r="F20" s="13" t="s">
        <v>47</v>
      </c>
      <c r="G20" s="13" t="s">
        <v>25</v>
      </c>
      <c r="H20" s="13">
        <v>288</v>
      </c>
      <c r="I20" s="13">
        <v>201.6</v>
      </c>
      <c r="J20" s="13">
        <v>43.2</v>
      </c>
      <c r="K20" s="13">
        <v>43.2</v>
      </c>
      <c r="L20" s="13" t="s">
        <v>126</v>
      </c>
      <c r="M20" s="13" t="s">
        <v>126</v>
      </c>
      <c r="N20" s="13" t="s">
        <v>126</v>
      </c>
      <c r="O20" s="13" t="s">
        <v>126</v>
      </c>
      <c r="P20" s="12" t="s">
        <v>45</v>
      </c>
      <c r="Q20" s="24" t="s">
        <v>65</v>
      </c>
      <c r="R20" s="10">
        <v>288</v>
      </c>
      <c r="S20" s="28">
        <v>43.2</v>
      </c>
      <c r="T20" s="54"/>
      <c r="U20" s="11" t="s">
        <v>26</v>
      </c>
      <c r="V20" s="29" t="s">
        <v>42</v>
      </c>
      <c r="W20" s="29" t="s">
        <v>29</v>
      </c>
    </row>
    <row r="21" spans="1:23" ht="56.1" hidden="1" customHeight="1">
      <c r="A21" s="8">
        <v>16</v>
      </c>
      <c r="B21" s="13" t="s">
        <v>62</v>
      </c>
      <c r="C21" s="14" t="s">
        <v>86</v>
      </c>
      <c r="D21" s="13" t="s">
        <v>30</v>
      </c>
      <c r="E21" s="14" t="s">
        <v>87</v>
      </c>
      <c r="F21" s="13" t="s">
        <v>47</v>
      </c>
      <c r="G21" s="13" t="s">
        <v>25</v>
      </c>
      <c r="H21" s="13">
        <v>475</v>
      </c>
      <c r="I21" s="13">
        <v>332.5</v>
      </c>
      <c r="J21" s="13">
        <v>71.25</v>
      </c>
      <c r="K21" s="13">
        <v>71.25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2" t="s">
        <v>45</v>
      </c>
      <c r="Q21" s="24" t="s">
        <v>65</v>
      </c>
      <c r="R21" s="10">
        <v>475</v>
      </c>
      <c r="S21" s="28">
        <v>71.25</v>
      </c>
      <c r="T21" s="54"/>
      <c r="U21" s="11" t="s">
        <v>26</v>
      </c>
      <c r="V21" s="29" t="s">
        <v>42</v>
      </c>
      <c r="W21" s="29" t="s">
        <v>29</v>
      </c>
    </row>
    <row r="22" spans="1:23" ht="56.1" hidden="1" customHeight="1">
      <c r="A22" s="8">
        <v>17</v>
      </c>
      <c r="B22" s="13" t="s">
        <v>62</v>
      </c>
      <c r="C22" s="14" t="s">
        <v>88</v>
      </c>
      <c r="D22" s="13" t="s">
        <v>30</v>
      </c>
      <c r="E22" s="14" t="s">
        <v>89</v>
      </c>
      <c r="F22" s="13" t="s">
        <v>47</v>
      </c>
      <c r="G22" s="13" t="s">
        <v>25</v>
      </c>
      <c r="H22" s="13">
        <v>312</v>
      </c>
      <c r="I22" s="13">
        <v>218.4</v>
      </c>
      <c r="J22" s="13">
        <v>46.8</v>
      </c>
      <c r="K22" s="13">
        <v>46.8</v>
      </c>
      <c r="L22" s="13" t="s">
        <v>126</v>
      </c>
      <c r="M22" s="13" t="s">
        <v>126</v>
      </c>
      <c r="N22" s="13" t="s">
        <v>126</v>
      </c>
      <c r="O22" s="13" t="s">
        <v>126</v>
      </c>
      <c r="P22" s="12" t="s">
        <v>45</v>
      </c>
      <c r="Q22" s="24" t="s">
        <v>65</v>
      </c>
      <c r="R22" s="10">
        <v>312</v>
      </c>
      <c r="S22" s="28">
        <v>46.8</v>
      </c>
      <c r="T22" s="54"/>
      <c r="U22" s="11" t="s">
        <v>26</v>
      </c>
      <c r="V22" s="29" t="s">
        <v>42</v>
      </c>
      <c r="W22" s="29" t="s">
        <v>29</v>
      </c>
    </row>
    <row r="23" spans="1:23" ht="56.1" hidden="1" customHeight="1">
      <c r="A23" s="8">
        <v>18</v>
      </c>
      <c r="B23" s="13" t="s">
        <v>62</v>
      </c>
      <c r="C23" s="14" t="s">
        <v>90</v>
      </c>
      <c r="D23" s="13" t="s">
        <v>30</v>
      </c>
      <c r="E23" s="14" t="s">
        <v>91</v>
      </c>
      <c r="F23" s="13" t="s">
        <v>47</v>
      </c>
      <c r="G23" s="13" t="s">
        <v>25</v>
      </c>
      <c r="H23" s="13">
        <v>599</v>
      </c>
      <c r="I23" s="13">
        <v>419.3</v>
      </c>
      <c r="J23" s="13">
        <v>89.85</v>
      </c>
      <c r="K23" s="13">
        <v>89.85</v>
      </c>
      <c r="L23" s="13" t="s">
        <v>126</v>
      </c>
      <c r="M23" s="13" t="s">
        <v>126</v>
      </c>
      <c r="N23" s="13" t="s">
        <v>126</v>
      </c>
      <c r="O23" s="13" t="s">
        <v>126</v>
      </c>
      <c r="P23" s="12" t="s">
        <v>45</v>
      </c>
      <c r="Q23" s="24" t="s">
        <v>65</v>
      </c>
      <c r="R23" s="10">
        <v>599</v>
      </c>
      <c r="S23" s="28">
        <v>89.85</v>
      </c>
      <c r="T23" s="54"/>
      <c r="U23" s="11" t="s">
        <v>26</v>
      </c>
      <c r="V23" s="29" t="s">
        <v>42</v>
      </c>
      <c r="W23" s="29" t="s">
        <v>29</v>
      </c>
    </row>
    <row r="24" spans="1:23" ht="56.1" hidden="1" customHeight="1">
      <c r="A24" s="8">
        <v>19</v>
      </c>
      <c r="B24" s="13" t="s">
        <v>62</v>
      </c>
      <c r="C24" s="14" t="s">
        <v>92</v>
      </c>
      <c r="D24" s="13" t="s">
        <v>30</v>
      </c>
      <c r="E24" s="14" t="s">
        <v>93</v>
      </c>
      <c r="F24" s="13" t="s">
        <v>47</v>
      </c>
      <c r="G24" s="13" t="s">
        <v>25</v>
      </c>
      <c r="H24" s="13">
        <v>854</v>
      </c>
      <c r="I24" s="13">
        <v>597.79999999999995</v>
      </c>
      <c r="J24" s="13">
        <v>128.1</v>
      </c>
      <c r="K24" s="13">
        <v>128.1</v>
      </c>
      <c r="L24" s="13" t="s">
        <v>126</v>
      </c>
      <c r="M24" s="13" t="s">
        <v>126</v>
      </c>
      <c r="N24" s="13" t="s">
        <v>126</v>
      </c>
      <c r="O24" s="13" t="s">
        <v>126</v>
      </c>
      <c r="P24" s="12" t="s">
        <v>45</v>
      </c>
      <c r="Q24" s="24" t="s">
        <v>65</v>
      </c>
      <c r="R24" s="10">
        <v>854</v>
      </c>
      <c r="S24" s="28">
        <v>128.1</v>
      </c>
      <c r="T24" s="54"/>
      <c r="U24" s="11" t="s">
        <v>26</v>
      </c>
      <c r="V24" s="29" t="s">
        <v>42</v>
      </c>
      <c r="W24" s="29" t="s">
        <v>29</v>
      </c>
    </row>
    <row r="25" spans="1:23" ht="56.1" hidden="1" customHeight="1">
      <c r="A25" s="8">
        <v>20</v>
      </c>
      <c r="B25" s="13" t="s">
        <v>62</v>
      </c>
      <c r="C25" s="14" t="s">
        <v>94</v>
      </c>
      <c r="D25" s="13" t="s">
        <v>30</v>
      </c>
      <c r="E25" s="14" t="s">
        <v>95</v>
      </c>
      <c r="F25" s="13" t="s">
        <v>47</v>
      </c>
      <c r="G25" s="13" t="s">
        <v>25</v>
      </c>
      <c r="H25" s="13">
        <v>205</v>
      </c>
      <c r="I25" s="13">
        <v>143.5</v>
      </c>
      <c r="J25" s="13">
        <v>30.75</v>
      </c>
      <c r="K25" s="13">
        <v>30.75</v>
      </c>
      <c r="L25" s="13" t="s">
        <v>126</v>
      </c>
      <c r="M25" s="13" t="s">
        <v>126</v>
      </c>
      <c r="N25" s="13" t="s">
        <v>126</v>
      </c>
      <c r="O25" s="13" t="s">
        <v>126</v>
      </c>
      <c r="P25" s="12" t="s">
        <v>45</v>
      </c>
      <c r="Q25" s="24" t="s">
        <v>65</v>
      </c>
      <c r="R25" s="10">
        <v>205</v>
      </c>
      <c r="S25" s="28">
        <v>30.75</v>
      </c>
      <c r="T25" s="54"/>
      <c r="U25" s="11" t="s">
        <v>26</v>
      </c>
      <c r="V25" s="29" t="s">
        <v>42</v>
      </c>
      <c r="W25" s="29" t="s">
        <v>29</v>
      </c>
    </row>
    <row r="26" spans="1:23" ht="56.1" hidden="1" customHeight="1">
      <c r="A26" s="8">
        <v>21</v>
      </c>
      <c r="B26" s="13" t="s">
        <v>62</v>
      </c>
      <c r="C26" s="14" t="s">
        <v>96</v>
      </c>
      <c r="D26" s="13" t="s">
        <v>30</v>
      </c>
      <c r="E26" s="14" t="s">
        <v>97</v>
      </c>
      <c r="F26" s="13" t="s">
        <v>47</v>
      </c>
      <c r="G26" s="13" t="s">
        <v>25</v>
      </c>
      <c r="H26" s="13">
        <v>431</v>
      </c>
      <c r="I26" s="13">
        <v>301.7</v>
      </c>
      <c r="J26" s="13">
        <v>64.650000000000006</v>
      </c>
      <c r="K26" s="13">
        <v>64.650000000000006</v>
      </c>
      <c r="L26" s="13" t="s">
        <v>126</v>
      </c>
      <c r="M26" s="13" t="s">
        <v>126</v>
      </c>
      <c r="N26" s="13" t="s">
        <v>126</v>
      </c>
      <c r="O26" s="13" t="s">
        <v>126</v>
      </c>
      <c r="P26" s="12" t="s">
        <v>45</v>
      </c>
      <c r="Q26" s="24" t="s">
        <v>65</v>
      </c>
      <c r="R26" s="10">
        <v>431</v>
      </c>
      <c r="S26" s="28">
        <v>64.650000000000006</v>
      </c>
      <c r="T26" s="54"/>
      <c r="U26" s="11" t="s">
        <v>26</v>
      </c>
      <c r="V26" s="29" t="s">
        <v>42</v>
      </c>
      <c r="W26" s="29" t="s">
        <v>29</v>
      </c>
    </row>
    <row r="27" spans="1:23" ht="56.1" hidden="1" customHeight="1">
      <c r="A27" s="8">
        <v>22</v>
      </c>
      <c r="B27" s="13" t="s">
        <v>62</v>
      </c>
      <c r="C27" s="14" t="s">
        <v>98</v>
      </c>
      <c r="D27" s="13" t="s">
        <v>30</v>
      </c>
      <c r="E27" s="14" t="s">
        <v>99</v>
      </c>
      <c r="F27" s="13" t="s">
        <v>47</v>
      </c>
      <c r="G27" s="13" t="s">
        <v>25</v>
      </c>
      <c r="H27" s="13">
        <v>757</v>
      </c>
      <c r="I27" s="13">
        <v>529.9</v>
      </c>
      <c r="J27" s="13">
        <v>113.55</v>
      </c>
      <c r="K27" s="13">
        <v>113.55</v>
      </c>
      <c r="L27" s="13" t="s">
        <v>126</v>
      </c>
      <c r="M27" s="13" t="s">
        <v>126</v>
      </c>
      <c r="N27" s="13" t="s">
        <v>126</v>
      </c>
      <c r="O27" s="13" t="s">
        <v>126</v>
      </c>
      <c r="P27" s="12" t="s">
        <v>45</v>
      </c>
      <c r="Q27" s="24" t="s">
        <v>65</v>
      </c>
      <c r="R27" s="10">
        <v>757</v>
      </c>
      <c r="S27" s="28">
        <v>113.55</v>
      </c>
      <c r="T27" s="54"/>
      <c r="U27" s="11" t="s">
        <v>26</v>
      </c>
      <c r="V27" s="29" t="s">
        <v>42</v>
      </c>
      <c r="W27" s="29" t="s">
        <v>29</v>
      </c>
    </row>
    <row r="28" spans="1:23" ht="56.1" hidden="1" customHeight="1">
      <c r="A28" s="8">
        <v>23</v>
      </c>
      <c r="B28" s="13" t="s">
        <v>62</v>
      </c>
      <c r="C28" s="14" t="s">
        <v>100</v>
      </c>
      <c r="D28" s="13" t="s">
        <v>30</v>
      </c>
      <c r="E28" s="14" t="s">
        <v>101</v>
      </c>
      <c r="F28" s="13" t="s">
        <v>47</v>
      </c>
      <c r="G28" s="13" t="s">
        <v>25</v>
      </c>
      <c r="H28" s="13">
        <v>318</v>
      </c>
      <c r="I28" s="13">
        <v>222.6</v>
      </c>
      <c r="J28" s="13">
        <v>47.7</v>
      </c>
      <c r="K28" s="13">
        <v>47.7</v>
      </c>
      <c r="L28" s="13" t="s">
        <v>126</v>
      </c>
      <c r="M28" s="13" t="s">
        <v>126</v>
      </c>
      <c r="N28" s="13" t="s">
        <v>126</v>
      </c>
      <c r="O28" s="13" t="s">
        <v>126</v>
      </c>
      <c r="P28" s="12" t="s">
        <v>45</v>
      </c>
      <c r="Q28" s="24" t="s">
        <v>65</v>
      </c>
      <c r="R28" s="10">
        <v>318</v>
      </c>
      <c r="S28" s="28">
        <v>47.7</v>
      </c>
      <c r="T28" s="54"/>
      <c r="U28" s="11" t="s">
        <v>26</v>
      </c>
      <c r="V28" s="29" t="s">
        <v>42</v>
      </c>
      <c r="W28" s="29" t="s">
        <v>29</v>
      </c>
    </row>
    <row r="29" spans="1:23" ht="56.1" hidden="1" customHeight="1">
      <c r="A29" s="8">
        <v>24</v>
      </c>
      <c r="B29" s="13" t="s">
        <v>62</v>
      </c>
      <c r="C29" s="14" t="s">
        <v>102</v>
      </c>
      <c r="D29" s="13" t="s">
        <v>30</v>
      </c>
      <c r="E29" s="14" t="s">
        <v>103</v>
      </c>
      <c r="F29" s="13" t="s">
        <v>47</v>
      </c>
      <c r="G29" s="13" t="s">
        <v>25</v>
      </c>
      <c r="H29" s="13">
        <v>225</v>
      </c>
      <c r="I29" s="13">
        <v>157.5</v>
      </c>
      <c r="J29" s="13">
        <v>33.75</v>
      </c>
      <c r="K29" s="13">
        <v>33.75</v>
      </c>
      <c r="L29" s="13" t="s">
        <v>126</v>
      </c>
      <c r="M29" s="13" t="s">
        <v>126</v>
      </c>
      <c r="N29" s="13" t="s">
        <v>126</v>
      </c>
      <c r="O29" s="13" t="s">
        <v>126</v>
      </c>
      <c r="P29" s="12" t="s">
        <v>45</v>
      </c>
      <c r="Q29" s="24" t="s">
        <v>65</v>
      </c>
      <c r="R29" s="10">
        <v>225</v>
      </c>
      <c r="S29" s="28">
        <v>33.75</v>
      </c>
      <c r="T29" s="54"/>
      <c r="U29" s="11" t="s">
        <v>26</v>
      </c>
      <c r="V29" s="29" t="s">
        <v>42</v>
      </c>
      <c r="W29" s="29" t="s">
        <v>29</v>
      </c>
    </row>
    <row r="30" spans="1:23" ht="56.1" hidden="1" customHeight="1">
      <c r="A30" s="8">
        <v>25</v>
      </c>
      <c r="B30" s="13" t="s">
        <v>62</v>
      </c>
      <c r="C30" s="14" t="s">
        <v>104</v>
      </c>
      <c r="D30" s="13" t="s">
        <v>30</v>
      </c>
      <c r="E30" s="14" t="s">
        <v>105</v>
      </c>
      <c r="F30" s="13" t="s">
        <v>47</v>
      </c>
      <c r="G30" s="13" t="s">
        <v>25</v>
      </c>
      <c r="H30" s="13">
        <v>767</v>
      </c>
      <c r="I30" s="13">
        <v>536.9</v>
      </c>
      <c r="J30" s="13">
        <v>115.05</v>
      </c>
      <c r="K30" s="13">
        <v>115.05</v>
      </c>
      <c r="L30" s="13" t="s">
        <v>126</v>
      </c>
      <c r="M30" s="13" t="s">
        <v>126</v>
      </c>
      <c r="N30" s="13" t="s">
        <v>126</v>
      </c>
      <c r="O30" s="13" t="s">
        <v>126</v>
      </c>
      <c r="P30" s="12" t="s">
        <v>45</v>
      </c>
      <c r="Q30" s="24" t="s">
        <v>65</v>
      </c>
      <c r="R30" s="10">
        <v>767</v>
      </c>
      <c r="S30" s="28">
        <v>115.05</v>
      </c>
      <c r="T30" s="54"/>
      <c r="U30" s="11" t="s">
        <v>26</v>
      </c>
      <c r="V30" s="29" t="s">
        <v>42</v>
      </c>
      <c r="W30" s="29" t="s">
        <v>29</v>
      </c>
    </row>
    <row r="31" spans="1:23" ht="56.1" hidden="1" customHeight="1">
      <c r="A31" s="8">
        <v>26</v>
      </c>
      <c r="B31" s="13" t="s">
        <v>62</v>
      </c>
      <c r="C31" s="14" t="s">
        <v>106</v>
      </c>
      <c r="D31" s="13" t="s">
        <v>30</v>
      </c>
      <c r="E31" s="14" t="s">
        <v>107</v>
      </c>
      <c r="F31" s="13" t="s">
        <v>47</v>
      </c>
      <c r="G31" s="13" t="s">
        <v>25</v>
      </c>
      <c r="H31" s="13">
        <v>113</v>
      </c>
      <c r="I31" s="13">
        <v>79.099999999999994</v>
      </c>
      <c r="J31" s="13">
        <v>16.95</v>
      </c>
      <c r="K31" s="13">
        <v>16.95</v>
      </c>
      <c r="L31" s="13" t="s">
        <v>126</v>
      </c>
      <c r="M31" s="13" t="s">
        <v>126</v>
      </c>
      <c r="N31" s="13" t="s">
        <v>126</v>
      </c>
      <c r="O31" s="13" t="s">
        <v>126</v>
      </c>
      <c r="P31" s="12" t="s">
        <v>45</v>
      </c>
      <c r="Q31" s="24" t="s">
        <v>65</v>
      </c>
      <c r="R31" s="10">
        <v>113</v>
      </c>
      <c r="S31" s="28">
        <v>16.95</v>
      </c>
      <c r="T31" s="54"/>
      <c r="U31" s="11" t="s">
        <v>26</v>
      </c>
      <c r="V31" s="29" t="s">
        <v>42</v>
      </c>
      <c r="W31" s="29" t="s">
        <v>29</v>
      </c>
    </row>
    <row r="32" spans="1:23" ht="56.1" hidden="1" customHeight="1">
      <c r="A32" s="8">
        <v>27</v>
      </c>
      <c r="B32" s="10" t="s">
        <v>109</v>
      </c>
      <c r="C32" s="12" t="s">
        <v>110</v>
      </c>
      <c r="D32" s="10" t="s">
        <v>111</v>
      </c>
      <c r="E32" s="12" t="s">
        <v>112</v>
      </c>
      <c r="F32" s="10" t="s">
        <v>47</v>
      </c>
      <c r="G32" s="10" t="s">
        <v>58</v>
      </c>
      <c r="H32" s="10">
        <v>3781.6</v>
      </c>
      <c r="I32" s="10"/>
      <c r="J32" s="10"/>
      <c r="K32" s="10"/>
      <c r="L32" s="10">
        <v>3781.6</v>
      </c>
      <c r="M32" s="10"/>
      <c r="N32" s="10"/>
      <c r="O32" s="10"/>
      <c r="P32" s="12" t="s">
        <v>38</v>
      </c>
      <c r="Q32" s="12"/>
      <c r="R32" s="10">
        <v>3781.6</v>
      </c>
      <c r="S32" s="9"/>
      <c r="T32" s="9"/>
      <c r="U32" s="9" t="s">
        <v>108</v>
      </c>
      <c r="V32" s="22" t="s">
        <v>31</v>
      </c>
      <c r="W32" s="9" t="s">
        <v>29</v>
      </c>
    </row>
    <row r="33" spans="1:23" ht="36.75" hidden="1" customHeight="1">
      <c r="A33" s="49" t="s">
        <v>127</v>
      </c>
      <c r="B33" s="50"/>
      <c r="C33" s="50"/>
      <c r="D33" s="50"/>
      <c r="E33" s="51"/>
      <c r="F33" s="13"/>
      <c r="G33" s="13"/>
      <c r="H33" s="13">
        <f>SUM(H34:H36)</f>
        <v>153985.15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25"/>
      <c r="T33" s="25"/>
      <c r="U33" s="25"/>
      <c r="V33" s="26"/>
      <c r="W33" s="13"/>
    </row>
    <row r="34" spans="1:23" ht="120.75" customHeight="1">
      <c r="A34" s="48">
        <v>5</v>
      </c>
      <c r="B34" s="43" t="s">
        <v>32</v>
      </c>
      <c r="C34" s="44" t="s">
        <v>114</v>
      </c>
      <c r="D34" s="43" t="s">
        <v>39</v>
      </c>
      <c r="E34" s="44" t="s">
        <v>115</v>
      </c>
      <c r="F34" s="43" t="s">
        <v>113</v>
      </c>
      <c r="G34" s="43"/>
      <c r="H34" s="43">
        <v>106000</v>
      </c>
      <c r="I34" s="43"/>
      <c r="J34" s="43"/>
      <c r="K34" s="43"/>
      <c r="L34" s="43"/>
      <c r="M34" s="43"/>
      <c r="N34" s="43"/>
      <c r="O34" s="43"/>
      <c r="P34" s="44"/>
      <c r="Q34" s="40" t="s">
        <v>116</v>
      </c>
      <c r="R34" s="43"/>
      <c r="S34" s="36"/>
      <c r="T34" s="36"/>
      <c r="U34" s="36"/>
      <c r="V34" s="32"/>
      <c r="W34" s="43"/>
    </row>
    <row r="35" spans="1:23" ht="80.25" customHeight="1">
      <c r="A35" s="48">
        <v>6</v>
      </c>
      <c r="B35" s="43" t="s">
        <v>32</v>
      </c>
      <c r="C35" s="44" t="s">
        <v>117</v>
      </c>
      <c r="D35" s="43" t="s">
        <v>39</v>
      </c>
      <c r="E35" s="44" t="s">
        <v>118</v>
      </c>
      <c r="F35" s="43" t="s">
        <v>113</v>
      </c>
      <c r="G35" s="43"/>
      <c r="H35" s="43">
        <v>20700</v>
      </c>
      <c r="I35" s="43"/>
      <c r="J35" s="43"/>
      <c r="K35" s="43"/>
      <c r="L35" s="43"/>
      <c r="M35" s="43"/>
      <c r="N35" s="43"/>
      <c r="O35" s="43"/>
      <c r="P35" s="44"/>
      <c r="Q35" s="40" t="s">
        <v>116</v>
      </c>
      <c r="R35" s="43"/>
      <c r="S35" s="36"/>
      <c r="T35" s="36"/>
      <c r="U35" s="36"/>
      <c r="V35" s="43"/>
      <c r="W35" s="43"/>
    </row>
    <row r="36" spans="1:23" ht="39" hidden="1" customHeight="1">
      <c r="A36" s="27">
        <v>30</v>
      </c>
      <c r="B36" s="15" t="s">
        <v>119</v>
      </c>
      <c r="C36" s="17" t="s">
        <v>120</v>
      </c>
      <c r="D36" s="15" t="s">
        <v>128</v>
      </c>
      <c r="E36" s="17" t="s">
        <v>121</v>
      </c>
      <c r="F36" s="8" t="s">
        <v>113</v>
      </c>
      <c r="G36" s="15" t="s">
        <v>24</v>
      </c>
      <c r="H36" s="15">
        <v>27285.15</v>
      </c>
      <c r="I36" s="19"/>
      <c r="J36" s="19"/>
      <c r="K36" s="19"/>
      <c r="L36" s="8"/>
      <c r="M36" s="19"/>
      <c r="N36" s="19"/>
      <c r="O36" s="8"/>
      <c r="P36" s="16" t="s">
        <v>122</v>
      </c>
      <c r="Q36" s="23"/>
      <c r="R36" s="20"/>
      <c r="S36" s="20"/>
      <c r="T36" s="20"/>
      <c r="U36" s="20"/>
      <c r="V36" s="21"/>
      <c r="W36" s="21"/>
    </row>
  </sheetData>
  <autoFilter ref="A3:W36">
    <filterColumn colId="1">
      <filters>
        <filter val="区交通运输局"/>
      </filters>
    </filterColumn>
    <extLst/>
  </autoFilter>
  <mergeCells count="20">
    <mergeCell ref="T10:T31"/>
    <mergeCell ref="U2:U3"/>
    <mergeCell ref="V2:V3"/>
    <mergeCell ref="W2:W3"/>
    <mergeCell ref="A1:W1"/>
    <mergeCell ref="H2:N2"/>
    <mergeCell ref="A4:E4"/>
    <mergeCell ref="A6:E6"/>
    <mergeCell ref="O2:O3"/>
    <mergeCell ref="P2:P3"/>
    <mergeCell ref="Q2:Q3"/>
    <mergeCell ref="R2:R3"/>
    <mergeCell ref="S2:S3"/>
    <mergeCell ref="T2:T3"/>
    <mergeCell ref="A33:E33"/>
    <mergeCell ref="A2:A3"/>
    <mergeCell ref="B2:B3"/>
    <mergeCell ref="C2:C3"/>
    <mergeCell ref="D2:D3"/>
    <mergeCell ref="E2:E3"/>
  </mergeCells>
  <phoneticPr fontId="14" type="noConversion"/>
  <pageMargins left="0.78740157480314965" right="0.59055118110236227" top="0.70866141732283472" bottom="0.43307086614173229" header="0.31496062992125984" footer="0.31496062992125984"/>
  <pageSetup paperSize="8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交运局</vt:lpstr>
      <vt:lpstr>交运局!Print_Area</vt:lpstr>
      <vt:lpstr>交运局!Print_Titles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2022-03-01T02:30:13Z</cp:lastPrinted>
  <dcterms:created xsi:type="dcterms:W3CDTF">2017-11-08T05:20:00Z</dcterms:created>
  <dcterms:modified xsi:type="dcterms:W3CDTF">2022-03-01T02:30:15Z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2E54AB20AA9944F3A1E86EBD71663053</vt:lpwstr>
  </property>
</Properties>
</file>