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1.1 工程项目总价表3" sheetId="1" r:id="rId1"/>
    <sheet name="1.2 控制价-分类分项工程量清单计价表(建筑工程)3 (4)" sheetId="6" r:id="rId2"/>
    <sheet name="1.2 控制价-分类分项工程量清单计价表(建筑工程)3" sheetId="2" r:id="rId3"/>
    <sheet name="1.2 控制价-分类分项工程量清单计价表(建筑工程)3 (3)" sheetId="5" r:id="rId4"/>
    <sheet name="1.2 控制价-分类分项工程量清单计价表(建筑工程)3 (2)" sheetId="4" r:id="rId5"/>
  </sheets>
  <definedNames>
    <definedName name="_xlnm.Print_Area" localSheetId="0">'1.1 工程项目总价表3'!$A$1:$C$32</definedName>
    <definedName name="_xlnm.Print_Area" localSheetId="2">'1.2 控制价-分类分项工程量清单计价表(建筑工程)3'!$A$1:$G$20</definedName>
    <definedName name="_xlnm.Print_Area" localSheetId="4">'1.2 控制价-分类分项工程量清单计价表(建筑工程)3 (2)'!$A$1:$G$26</definedName>
    <definedName name="_xlnm.Print_Area" localSheetId="3">'1.2 控制价-分类分项工程量清单计价表(建筑工程)3 (3)'!$A$1:$G$24</definedName>
    <definedName name="_xlnm.Print_Area" localSheetId="1">'1.2 控制价-分类分项工程量清单计价表(建筑工程)3 (4)'!$A$1:$G$29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<sst xmlns="http://schemas.openxmlformats.org/spreadsheetml/2006/main" count="161" uniqueCount="89">
  <si>
    <t>工程项目总价表</t>
  </si>
  <si>
    <t>合同编号：
工程名称：2026年省淮河局堤防日常维护项目（第1包五河局）</t>
  </si>
  <si>
    <t>第1页 共1页</t>
  </si>
  <si>
    <t>序号</t>
  </si>
  <si>
    <t>工程项目名称</t>
  </si>
  <si>
    <t>金额（元）</t>
  </si>
  <si>
    <t>一</t>
  </si>
  <si>
    <t>分类分项</t>
  </si>
  <si>
    <t>1</t>
  </si>
  <si>
    <t>水闸保养保洁</t>
  </si>
  <si>
    <t>管理设施等维修改造</t>
  </si>
  <si>
    <t>工程管理区绿化</t>
  </si>
  <si>
    <t>垃圾围闸治理</t>
  </si>
  <si>
    <t/>
  </si>
  <si>
    <t>合计</t>
  </si>
  <si>
    <t>分类分项工程量清单计价表(建筑工程)</t>
  </si>
  <si>
    <t>工程名称：2026年省淮河局堤防日常维护项目（第1包五河局）</t>
  </si>
  <si>
    <t>项目名称</t>
  </si>
  <si>
    <t>计量
单位</t>
  </si>
  <si>
    <t>工程
数量</t>
  </si>
  <si>
    <t>单价（元）</t>
  </si>
  <si>
    <t>合价（元）</t>
  </si>
  <si>
    <t>备注</t>
  </si>
  <si>
    <t>建筑工程</t>
  </si>
  <si>
    <t>1.1.1</t>
  </si>
  <si>
    <t>中型水闸2座共7孔，启闭机形式为卷扬式启闭机（按照采购需求日常养护每月不少于6次，按甲方需求开展）</t>
  </si>
  <si>
    <t>孔*次</t>
  </si>
  <si>
    <t>80.00</t>
  </si>
  <si>
    <t>1.1.2</t>
  </si>
  <si>
    <t>中型水闸2座共7孔，启闭机形式为卷扬式启闭机（按照采购需求定期养护每年不少于2次。按甲方需求开展）</t>
  </si>
  <si>
    <t>14.00</t>
  </si>
  <si>
    <t>1.1.3</t>
  </si>
  <si>
    <t>吊装及抢险应急演练（试吊装）</t>
  </si>
  <si>
    <t>孔</t>
  </si>
  <si>
    <t>1.1.4</t>
  </si>
  <si>
    <t>工程应急维修（包含水电应急维修，突击任务等，含维修零星材料）</t>
  </si>
  <si>
    <t>工日</t>
  </si>
  <si>
    <t>措施项目</t>
  </si>
  <si>
    <t>1.2.1</t>
  </si>
  <si>
    <t>安全生产费用</t>
  </si>
  <si>
    <t>项</t>
  </si>
  <si>
    <t>2.1.1</t>
  </si>
  <si>
    <t>砼面板拆除重铺（新集段、头铺段，含原砼路面拆除清运；断板衔接处植筋，间隔50cm；混凝土强度等级不低于C30，厚度20cm）</t>
  </si>
  <si>
    <t>m2</t>
  </si>
  <si>
    <t>400.00</t>
  </si>
  <si>
    <t>2.1.2</t>
  </si>
  <si>
    <t>块石护坡整修（新集段、新集渡口、头铺段，含原块石护坡拆除清运，素土夯实；混合砂石垫层厚度10cm；块石护坡厚度30cm）</t>
  </si>
  <si>
    <t>2.1.3</t>
  </si>
  <si>
    <t>块石护坡勒脚浇筑（新集渡口，块石基础开挖，清基，素土夯实；混凝土勒脚浇筑，混凝土强度等级不低于C30，宽50cm，高度30cm）</t>
  </si>
  <si>
    <t>m3</t>
  </si>
  <si>
    <t>2.1.4</t>
  </si>
  <si>
    <t>砼护坡整修（头铺段，含原砼护坡拆除清运，基础夯实；混合砂石垫层厚度8cm；混凝土强度等级不低于C30，厚度10cm）</t>
  </si>
  <si>
    <t>25.00</t>
  </si>
  <si>
    <t>2.1.5</t>
  </si>
  <si>
    <t>隔离网（沫河口所820m，新集所294m；隔离网材料购置、安装等，尺寸:1.8*3m，立柱:直径50圆管。边框:20*30方管。预埋钢管: 50圆管带底盘（含混凝土基座浇筑），具体样式见效果图）</t>
  </si>
  <si>
    <t>m</t>
  </si>
  <si>
    <t>2.1.6</t>
  </si>
  <si>
    <t>人行通道门（原大门拆除；新门材质：铝合金，管材壁厚≥1.5mm，门尺寸1.8m*1.4m；围栏材质：镀锌栏杆，管材壁厚≥1.5mm，围栏尺寸1.7m*1.4m，颜色需与门颜色一致。包含人脸识别系统、刷卡系统及遥控，门体连接线缆需与现有门卫室电脑连接）</t>
  </si>
  <si>
    <t>2.2.1</t>
  </si>
  <si>
    <t>临时工程（完成本工程所需要的全部临时工作，包括但不限于临时房屋、施工交通、施工水电、施工期水保环保等全部内容）</t>
  </si>
  <si>
    <t>总价承包</t>
  </si>
  <si>
    <t>2.2.2</t>
  </si>
  <si>
    <t>3.1.1</t>
  </si>
  <si>
    <t>修枝打杈（具体详见技术要求）</t>
  </si>
  <si>
    <t>棵</t>
  </si>
  <si>
    <t>15176.00</t>
  </si>
  <si>
    <t>3.1.2</t>
  </si>
  <si>
    <t>病虫害防治（包括不限于草履蚧防治）</t>
  </si>
  <si>
    <t>20311.00</t>
  </si>
  <si>
    <t>3.1.3</t>
  </si>
  <si>
    <t>树木刷白（具体详见技术要求）</t>
  </si>
  <si>
    <t>1.47</t>
  </si>
  <si>
    <t>3.1.4</t>
  </si>
  <si>
    <t>栽植树木（樱花，2年生，无病虫害，胸径8cm以上，含养护、支撑等）</t>
  </si>
  <si>
    <t>200.00</t>
  </si>
  <si>
    <t>3.1.5</t>
  </si>
  <si>
    <t>栽植树木（高杆红叶石楠，2年生，无病虫害，胸径8cm以上，杆高2.9m以上，含养护、支撑等）</t>
  </si>
  <si>
    <t>3.1.6</t>
  </si>
  <si>
    <t>栽植树木（红叶石楠球，高度1m，冠幅1m，包含栽植、养护确保成活率等）</t>
  </si>
  <si>
    <t>300.00</t>
  </si>
  <si>
    <t>3.1.7</t>
  </si>
  <si>
    <t>土地平整（含清表、清杂、植被清理、弃置等全部内容）</t>
  </si>
  <si>
    <t>3.2.1</t>
  </si>
  <si>
    <t>临时工程（完成本工程所需要的全部临时工作，包括但不限于临时房屋、施工交通、施工水电、施工期水保环保、施工机具、吊车、悬臂车等全部内容）</t>
  </si>
  <si>
    <t>3.2.2</t>
  </si>
  <si>
    <t>4.1.1</t>
  </si>
  <si>
    <t>中型水闸2座垃圾围闸治理（按甲方需求开展，中型上下游300m范围内漂浮物清理，护坡范围内岸坡清理，保持常态化河面整洁、无漂浮物。每座中型水闸每次垃圾围闸治理不超过10工日（每天工作时间不少于8小时方为1工日），具体数量据实结算，超过工日数量不再计费，如单次水闸垃圾围闸治理作业不合格，则乙方无条件整改，直至整改合格方可支付本次费用。该工日单价为综合单价，包含人工、必备材料（包括不限于救生衣、安全绳、机械消耗油料等）、必备机械（挖掘机、船舶、运输车等）、意外保险、税金、临时工程等）</t>
  </si>
  <si>
    <t>180.00</t>
  </si>
  <si>
    <t>4.2.1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</si>
</sst>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4">
    <font>
      <sz val="10"/>
      <color rgb="FF000000"/>
      <name val="Arial"/>
      <charset val="1"/>
    </font>
    <font>
      <b/>
      <sz val="8.5"/>
      <color rgb="FF000000"/>
      <name val="黑体"/>
      <charset val="1"/>
    </font>
    <font>
      <b/>
      <sz val="16"/>
      <name val="宋体"/>
      <charset val="1"/>
    </font>
    <font>
      <b/>
      <sz val="9"/>
      <color rgb="FF000000"/>
      <name val="黑体"/>
      <charset val="1"/>
    </font>
    <font>
      <b/>
      <sz val="9"/>
      <name val="黑体"/>
      <charset val="1"/>
    </font>
    <font>
      <b/>
      <sz val="10.5"/>
      <name val="宋体"/>
      <charset val="1"/>
    </font>
    <font>
      <sz val="10.5"/>
      <name val="宋体"/>
      <charset val="1"/>
    </font>
    <font>
      <sz val="10.5"/>
      <color rgb="FF000000"/>
      <name val="宋体"/>
      <charset val="1"/>
    </font>
    <font>
      <sz val="10"/>
      <name val="宋体"/>
      <charset val="1"/>
    </font>
    <font>
      <b/>
      <sz val="16"/>
      <color rgb="FF000000"/>
      <name val="宋体"/>
      <charset val="1"/>
    </font>
    <font>
      <b/>
      <sz val="10.5"/>
      <color rgb="FF000000"/>
      <name val="宋体"/>
      <charset val="1"/>
    </font>
    <font>
      <sz val="10"/>
      <color rgb="FF000000"/>
      <name val="宋体"/>
      <charset val="1"/>
    </font>
    <font>
      <sz val="10"/>
      <name val="Arial"/>
      <charset val="1"/>
    </font>
    <font>
      <b/>
      <sz val="8.5"/>
      <name val="黑体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3" borderId="1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18" applyNumberFormat="0" applyAlignment="0" applyProtection="0">
      <alignment vertical="center"/>
    </xf>
    <xf numFmtId="0" fontId="24" fillId="5" borderId="19" applyNumberFormat="0" applyAlignment="0" applyProtection="0">
      <alignment vertical="center"/>
    </xf>
    <xf numFmtId="0" fontId="25" fillId="5" borderId="18" applyNumberFormat="0" applyAlignment="0" applyProtection="0">
      <alignment vertical="center"/>
    </xf>
    <xf numFmtId="0" fontId="26" fillId="6" borderId="20" applyNumberFormat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8" fillId="0" borderId="22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</cellStyleXfs>
  <cellXfs count="78">
    <xf numFmtId="0" fontId="0" fillId="0" borderId="0" xfId="0" applyAlignment="1">
      <alignment horizontal="left"/>
    </xf>
    <xf numFmtId="176" fontId="0" fillId="0" borderId="0" xfId="0" applyNumberFormat="1" applyAlignment="1">
      <alignment horizontal="left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176" fontId="1" fillId="0" borderId="0" xfId="0" applyNumberFormat="1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176" fontId="2" fillId="0" borderId="0" xfId="0" applyNumberFormat="1" applyFont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horizontal="left" vertical="center" wrapText="1"/>
    </xf>
    <xf numFmtId="176" fontId="4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 wrapText="1"/>
    </xf>
    <xf numFmtId="176" fontId="5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right" vertical="center" wrapText="1"/>
    </xf>
    <xf numFmtId="176" fontId="6" fillId="0" borderId="2" xfId="0" applyNumberFormat="1" applyFont="1" applyBorder="1" applyAlignment="1">
      <alignment horizontal="righ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176" fontId="6" fillId="0" borderId="3" xfId="0" applyNumberFormat="1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176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right" vertical="center" wrapText="1"/>
    </xf>
    <xf numFmtId="176" fontId="7" fillId="0" borderId="2" xfId="0" applyNumberFormat="1" applyFont="1" applyBorder="1" applyAlignment="1">
      <alignment horizontal="right" vertical="center" wrapText="1"/>
    </xf>
    <xf numFmtId="0" fontId="7" fillId="0" borderId="2" xfId="0" applyFont="1" applyBorder="1" applyAlignment="1">
      <alignment horizontal="left" vertical="center" wrapText="1"/>
    </xf>
    <xf numFmtId="0" fontId="0" fillId="0" borderId="4" xfId="0" applyBorder="1" applyAlignment="1">
      <alignment horizontal="left"/>
    </xf>
    <xf numFmtId="176" fontId="0" fillId="0" borderId="4" xfId="0" applyNumberFormat="1" applyBorder="1" applyAlignment="1">
      <alignment horizontal="left"/>
    </xf>
    <xf numFmtId="0" fontId="2" fillId="0" borderId="0" xfId="0" applyFont="1" applyFill="1" applyAlignment="1">
      <alignment horizontal="center" vertical="center" wrapText="1"/>
    </xf>
    <xf numFmtId="176" fontId="2" fillId="0" borderId="0" xfId="0" applyNumberFormat="1" applyFont="1" applyFill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horizontal="center" vertical="center" wrapText="1"/>
    </xf>
    <xf numFmtId="176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right" vertical="center" wrapText="1"/>
    </xf>
    <xf numFmtId="176" fontId="6" fillId="0" borderId="2" xfId="0" applyNumberFormat="1" applyFont="1" applyFill="1" applyBorder="1" applyAlignment="1">
      <alignment horizontal="right" vertical="center" wrapText="1"/>
    </xf>
    <xf numFmtId="176" fontId="8" fillId="0" borderId="2" xfId="0" applyNumberFormat="1" applyFont="1" applyFill="1" applyBorder="1" applyAlignment="1">
      <alignment horizontal="right" vertical="center" wrapText="1"/>
    </xf>
    <xf numFmtId="0" fontId="9" fillId="0" borderId="0" xfId="0" applyFont="1" applyFill="1" applyAlignment="1">
      <alignment horizontal="center" vertical="center" wrapText="1"/>
    </xf>
    <xf numFmtId="176" fontId="9" fillId="0" borderId="0" xfId="0" applyNumberFormat="1" applyFont="1" applyFill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right" vertical="center"/>
    </xf>
    <xf numFmtId="0" fontId="10" fillId="0" borderId="2" xfId="0" applyFont="1" applyFill="1" applyBorder="1" applyAlignment="1">
      <alignment horizontal="center" vertical="center" wrapText="1"/>
    </xf>
    <xf numFmtId="176" fontId="10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176" fontId="7" fillId="0" borderId="2" xfId="0" applyNumberFormat="1" applyFont="1" applyFill="1" applyBorder="1" applyAlignment="1">
      <alignment horizontal="right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center" vertical="center" wrapText="1"/>
    </xf>
    <xf numFmtId="176" fontId="11" fillId="0" borderId="2" xfId="0" applyNumberFormat="1" applyFont="1" applyFill="1" applyBorder="1" applyAlignment="1">
      <alignment horizontal="right" vertical="center" wrapText="1"/>
    </xf>
    <xf numFmtId="0" fontId="7" fillId="0" borderId="2" xfId="0" applyFont="1" applyFill="1" applyBorder="1" applyAlignment="1">
      <alignment horizontal="right" vertical="center" wrapText="1"/>
    </xf>
    <xf numFmtId="176" fontId="1" fillId="0" borderId="0" xfId="0" applyNumberFormat="1" applyFont="1" applyAlignment="1">
      <alignment horizontal="center" vertical="center" wrapText="1"/>
    </xf>
    <xf numFmtId="0" fontId="12" fillId="0" borderId="0" xfId="0" applyFont="1" applyFill="1" applyAlignment="1">
      <alignment horizontal="left"/>
    </xf>
    <xf numFmtId="176" fontId="12" fillId="0" borderId="0" xfId="0" applyNumberFormat="1" applyFont="1" applyFill="1" applyAlignment="1">
      <alignment horizontal="left"/>
    </xf>
    <xf numFmtId="0" fontId="13" fillId="0" borderId="0" xfId="0" applyFont="1" applyFill="1" applyAlignment="1">
      <alignment horizontal="left" vertical="center" wrapText="1"/>
    </xf>
    <xf numFmtId="0" fontId="13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right" vertical="center" wrapText="1"/>
    </xf>
    <xf numFmtId="176" fontId="13" fillId="0" borderId="0" xfId="0" applyNumberFormat="1" applyFont="1" applyFill="1" applyAlignment="1">
      <alignment horizontal="right" vertical="center" wrapText="1"/>
    </xf>
    <xf numFmtId="0" fontId="4" fillId="0" borderId="1" xfId="0" applyFont="1" applyFill="1" applyBorder="1" applyAlignment="1">
      <alignment horizontal="left" vertical="center" wrapText="1"/>
    </xf>
    <xf numFmtId="176" fontId="6" fillId="0" borderId="2" xfId="0" applyNumberFormat="1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left"/>
    </xf>
    <xf numFmtId="176" fontId="12" fillId="0" borderId="4" xfId="0" applyNumberFormat="1" applyFont="1" applyFill="1" applyBorder="1" applyAlignment="1">
      <alignment horizontal="left"/>
    </xf>
    <xf numFmtId="0" fontId="9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right" vertical="center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176" fontId="7" fillId="0" borderId="10" xfId="0" applyNumberFormat="1" applyFont="1" applyBorder="1" applyAlignment="1">
      <alignment horizontal="right" vertical="center" wrapText="1"/>
    </xf>
    <xf numFmtId="0" fontId="7" fillId="0" borderId="10" xfId="0" applyFont="1" applyBorder="1" applyAlignment="1">
      <alignment horizontal="right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right" vertical="center" wrapText="1"/>
    </xf>
    <xf numFmtId="0" fontId="0" fillId="0" borderId="14" xfId="0" applyBorder="1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32"/>
  <sheetViews>
    <sheetView tabSelected="1" workbookViewId="0">
      <selection activeCell="C9" sqref="C9"/>
    </sheetView>
  </sheetViews>
  <sheetFormatPr defaultColWidth="9" defaultRowHeight="13.2" outlineLevelCol="2"/>
  <cols>
    <col min="1" max="1" width="15.1851851851852" customWidth="1"/>
    <col min="2" max="2" width="54.8981481481481" customWidth="1"/>
    <col min="3" max="3" width="24.3981481481481" customWidth="1"/>
  </cols>
  <sheetData>
    <row r="1" ht="5.8" customHeight="1" spans="1:3">
      <c r="A1" s="2"/>
      <c r="B1" s="3"/>
      <c r="C1" s="4"/>
    </row>
    <row r="2" ht="44.35" customHeight="1" spans="1:3">
      <c r="A2" s="65" t="s">
        <v>0</v>
      </c>
      <c r="B2" s="65"/>
      <c r="C2" s="65"/>
    </row>
    <row r="3" ht="42.9" customHeight="1" spans="1:3">
      <c r="A3" s="66" t="s">
        <v>1</v>
      </c>
      <c r="B3" s="66"/>
      <c r="C3" s="67" t="s">
        <v>2</v>
      </c>
    </row>
    <row r="4" ht="40" customHeight="1" spans="1:3">
      <c r="A4" s="68" t="s">
        <v>3</v>
      </c>
      <c r="B4" s="69" t="s">
        <v>4</v>
      </c>
      <c r="C4" s="70" t="s">
        <v>5</v>
      </c>
    </row>
    <row r="5" ht="23.25" customHeight="1" spans="1:3">
      <c r="A5" s="71" t="s">
        <v>6</v>
      </c>
      <c r="B5" s="27" t="s">
        <v>7</v>
      </c>
      <c r="C5" s="72">
        <f>SUM(C6:C9)</f>
        <v>702000</v>
      </c>
    </row>
    <row r="6" ht="24" customHeight="1" spans="1:3">
      <c r="A6" s="71" t="s">
        <v>8</v>
      </c>
      <c r="B6" s="27" t="s">
        <v>9</v>
      </c>
      <c r="C6" s="72">
        <f>'1.2 控制价-分类分项工程量清单计价表(建筑工程)3 (4)'!F27</f>
        <v>74000</v>
      </c>
    </row>
    <row r="7" ht="23.25" customHeight="1" spans="1:3">
      <c r="A7" s="71">
        <v>2</v>
      </c>
      <c r="B7" s="27" t="s">
        <v>10</v>
      </c>
      <c r="C7" s="72">
        <f>'1.2 控制价-分类分项工程量清单计价表(建筑工程)3'!F18</f>
        <v>288000</v>
      </c>
    </row>
    <row r="8" ht="23.25" customHeight="1" spans="1:3">
      <c r="A8" s="71">
        <v>3</v>
      </c>
      <c r="B8" s="27" t="s">
        <v>11</v>
      </c>
      <c r="C8" s="72">
        <f>'1.2 控制价-分类分项工程量清单计价表(建筑工程)3 (3)'!F22</f>
        <v>320000</v>
      </c>
    </row>
    <row r="9" ht="23.25" customHeight="1" spans="1:3">
      <c r="A9" s="71">
        <v>4</v>
      </c>
      <c r="B9" s="27" t="s">
        <v>12</v>
      </c>
      <c r="C9" s="72">
        <f>'1.2 控制价-分类分项工程量清单计价表(建筑工程)3 (2)'!F24</f>
        <v>20000</v>
      </c>
    </row>
    <row r="10" ht="24" customHeight="1" spans="1:3">
      <c r="A10" s="71"/>
      <c r="B10" s="27"/>
      <c r="C10" s="73" t="s">
        <v>13</v>
      </c>
    </row>
    <row r="11" ht="23.25" customHeight="1" spans="1:3">
      <c r="A11" s="71"/>
      <c r="B11" s="27"/>
      <c r="C11" s="73" t="s">
        <v>13</v>
      </c>
    </row>
    <row r="12" ht="23.25" customHeight="1" spans="1:3">
      <c r="A12" s="71"/>
      <c r="B12" s="27"/>
      <c r="C12" s="73"/>
    </row>
    <row r="13" ht="24" customHeight="1" spans="1:3">
      <c r="A13" s="71"/>
      <c r="B13" s="27"/>
      <c r="C13" s="73"/>
    </row>
    <row r="14" ht="23.25" customHeight="1" spans="1:3">
      <c r="A14" s="71"/>
      <c r="B14" s="27"/>
      <c r="C14" s="73"/>
    </row>
    <row r="15" ht="23.25" customHeight="1" spans="1:3">
      <c r="A15" s="71"/>
      <c r="B15" s="27"/>
      <c r="C15" s="73"/>
    </row>
    <row r="16" ht="23.25" customHeight="1" spans="1:3">
      <c r="A16" s="71"/>
      <c r="B16" s="27"/>
      <c r="C16" s="73"/>
    </row>
    <row r="17" ht="24" customHeight="1" spans="1:3">
      <c r="A17" s="71"/>
      <c r="B17" s="27"/>
      <c r="C17" s="73"/>
    </row>
    <row r="18" ht="23.25" customHeight="1" spans="1:3">
      <c r="A18" s="71"/>
      <c r="B18" s="27"/>
      <c r="C18" s="73"/>
    </row>
    <row r="19" ht="23.25" customHeight="1" spans="1:3">
      <c r="A19" s="71"/>
      <c r="B19" s="27"/>
      <c r="C19" s="73"/>
    </row>
    <row r="20" ht="24" customHeight="1" spans="1:3">
      <c r="A20" s="71"/>
      <c r="B20" s="27"/>
      <c r="C20" s="73"/>
    </row>
    <row r="21" ht="23.25" customHeight="1" spans="1:3">
      <c r="A21" s="71"/>
      <c r="B21" s="27"/>
      <c r="C21" s="73"/>
    </row>
    <row r="22" ht="23.25" customHeight="1" spans="1:3">
      <c r="A22" s="71"/>
      <c r="B22" s="27"/>
      <c r="C22" s="73"/>
    </row>
    <row r="23" ht="23.25" customHeight="1" spans="1:3">
      <c r="A23" s="71"/>
      <c r="B23" s="27"/>
      <c r="C23" s="73"/>
    </row>
    <row r="24" ht="24" customHeight="1" spans="1:3">
      <c r="A24" s="71"/>
      <c r="B24" s="27"/>
      <c r="C24" s="73"/>
    </row>
    <row r="25" ht="23.25" customHeight="1" spans="1:3">
      <c r="A25" s="71"/>
      <c r="B25" s="27"/>
      <c r="C25" s="73"/>
    </row>
    <row r="26" ht="23.25" customHeight="1" spans="1:3">
      <c r="A26" s="71"/>
      <c r="B26" s="27"/>
      <c r="C26" s="73"/>
    </row>
    <row r="27" ht="24" customHeight="1" spans="1:3">
      <c r="A27" s="71"/>
      <c r="B27" s="27"/>
      <c r="C27" s="73"/>
    </row>
    <row r="28" ht="23.25" customHeight="1" spans="1:3">
      <c r="A28" s="71"/>
      <c r="B28" s="27"/>
      <c r="C28" s="73"/>
    </row>
    <row r="29" ht="23.25" customHeight="1" spans="1:3">
      <c r="A29" s="71"/>
      <c r="B29" s="27"/>
      <c r="C29" s="73"/>
    </row>
    <row r="30" ht="26.2" customHeight="1" spans="1:3">
      <c r="A30" s="74"/>
      <c r="B30" s="75" t="s">
        <v>14</v>
      </c>
      <c r="C30" s="76">
        <f>C5</f>
        <v>702000</v>
      </c>
    </row>
    <row r="31" ht="10.9" customHeight="1" spans="1:3">
      <c r="A31" s="77"/>
      <c r="B31" s="77"/>
      <c r="C31" s="77"/>
    </row>
    <row r="32" ht="30.55" customHeight="1" spans="1:3">
      <c r="A32" s="2"/>
      <c r="B32" s="3"/>
      <c r="C32" s="4"/>
    </row>
  </sheetData>
  <mergeCells count="2">
    <mergeCell ref="A2:C2"/>
    <mergeCell ref="A3:B3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9"/>
  <sheetViews>
    <sheetView view="pageBreakPreview" zoomScale="115" zoomScaleNormal="100" topLeftCell="A18" workbookViewId="0">
      <selection activeCell="E24" sqref="E24"/>
    </sheetView>
  </sheetViews>
  <sheetFormatPr defaultColWidth="9" defaultRowHeight="13.2" outlineLevelCol="6"/>
  <cols>
    <col min="1" max="1" width="10.5092592592593" style="55" customWidth="1"/>
    <col min="2" max="2" width="29.3333333333333" style="55" customWidth="1"/>
    <col min="3" max="3" width="5.84259259259259" style="55" customWidth="1"/>
    <col min="4" max="4" width="9.21296296296296" style="55" customWidth="1"/>
    <col min="5" max="5" width="16.2222222222222" style="55" customWidth="1"/>
    <col min="6" max="6" width="16.0925925925926" style="56" customWidth="1"/>
    <col min="7" max="7" width="11.8055555555556" style="55" customWidth="1"/>
    <col min="8" max="16384" width="9" style="55"/>
  </cols>
  <sheetData>
    <row r="1" ht="17.45" customHeight="1" spans="1:7">
      <c r="A1" s="57"/>
      <c r="B1" s="58"/>
      <c r="C1" s="58"/>
      <c r="D1" s="59"/>
      <c r="E1" s="59"/>
      <c r="F1" s="60"/>
      <c r="G1" s="59"/>
    </row>
    <row r="2" ht="34.2" customHeight="1" spans="1:7">
      <c r="A2" s="30" t="s">
        <v>15</v>
      </c>
      <c r="B2" s="30"/>
      <c r="C2" s="30"/>
      <c r="D2" s="30"/>
      <c r="E2" s="30"/>
      <c r="F2" s="31"/>
      <c r="G2" s="30"/>
    </row>
    <row r="3" ht="30.55" customHeight="1" spans="1:7">
      <c r="A3" s="61" t="s">
        <v>16</v>
      </c>
      <c r="B3" s="61"/>
      <c r="C3" s="61"/>
      <c r="D3" s="61"/>
      <c r="E3" s="61"/>
      <c r="F3" s="32" t="s">
        <v>2</v>
      </c>
      <c r="G3" s="33"/>
    </row>
    <row r="4" ht="40" customHeight="1" spans="1:7">
      <c r="A4" s="34" t="s">
        <v>3</v>
      </c>
      <c r="B4" s="34" t="s">
        <v>17</v>
      </c>
      <c r="C4" s="34" t="s">
        <v>18</v>
      </c>
      <c r="D4" s="34" t="s">
        <v>19</v>
      </c>
      <c r="E4" s="34" t="s">
        <v>20</v>
      </c>
      <c r="F4" s="35" t="s">
        <v>21</v>
      </c>
      <c r="G4" s="34" t="s">
        <v>22</v>
      </c>
    </row>
    <row r="5" ht="23.25" customHeight="1" spans="1:7">
      <c r="A5" s="36">
        <v>1</v>
      </c>
      <c r="B5" s="37" t="s">
        <v>9</v>
      </c>
      <c r="C5" s="36"/>
      <c r="D5" s="38" t="s">
        <v>13</v>
      </c>
      <c r="E5" s="38"/>
      <c r="F5" s="39">
        <f>F6+F11+F13</f>
        <v>74000</v>
      </c>
      <c r="G5" s="37"/>
    </row>
    <row r="6" ht="23.25" customHeight="1" spans="1:7">
      <c r="A6" s="36">
        <v>1.1</v>
      </c>
      <c r="B6" s="37" t="s">
        <v>23</v>
      </c>
      <c r="C6" s="36"/>
      <c r="D6" s="38"/>
      <c r="E6" s="38"/>
      <c r="F6" s="39">
        <f>SUM(F7:F10)</f>
        <v>72122.4</v>
      </c>
      <c r="G6" s="37"/>
    </row>
    <row r="7" ht="60" customHeight="1" spans="1:7">
      <c r="A7" s="36" t="s">
        <v>24</v>
      </c>
      <c r="B7" s="37" t="s">
        <v>25</v>
      </c>
      <c r="C7" s="36" t="s">
        <v>26</v>
      </c>
      <c r="D7" s="38">
        <f>7*12*6</f>
        <v>504</v>
      </c>
      <c r="E7" s="38" t="s">
        <v>27</v>
      </c>
      <c r="F7" s="39">
        <f t="shared" ref="F7:F10" si="0">E7*D7</f>
        <v>40320</v>
      </c>
      <c r="G7" s="37"/>
    </row>
    <row r="8" ht="57.6" spans="1:7">
      <c r="A8" s="36" t="s">
        <v>28</v>
      </c>
      <c r="B8" s="37" t="s">
        <v>29</v>
      </c>
      <c r="C8" s="36" t="s">
        <v>26</v>
      </c>
      <c r="D8" s="38" t="s">
        <v>30</v>
      </c>
      <c r="E8" s="38">
        <f>600.8*2</f>
        <v>1201.6</v>
      </c>
      <c r="F8" s="39">
        <f t="shared" si="0"/>
        <v>16822.4</v>
      </c>
      <c r="G8" s="37"/>
    </row>
    <row r="9" ht="21" customHeight="1" spans="1:7">
      <c r="A9" s="36" t="s">
        <v>31</v>
      </c>
      <c r="B9" s="37" t="s">
        <v>32</v>
      </c>
      <c r="C9" s="36" t="s">
        <v>33</v>
      </c>
      <c r="D9" s="39">
        <v>7</v>
      </c>
      <c r="E9" s="39">
        <v>1000</v>
      </c>
      <c r="F9" s="39">
        <f t="shared" si="0"/>
        <v>7000</v>
      </c>
      <c r="G9" s="37"/>
    </row>
    <row r="10" ht="43.2" spans="1:7">
      <c r="A10" s="36" t="s">
        <v>34</v>
      </c>
      <c r="B10" s="37" t="s">
        <v>35</v>
      </c>
      <c r="C10" s="36" t="s">
        <v>36</v>
      </c>
      <c r="D10" s="39">
        <v>57</v>
      </c>
      <c r="E10" s="39">
        <v>140</v>
      </c>
      <c r="F10" s="39">
        <f t="shared" si="0"/>
        <v>7980</v>
      </c>
      <c r="G10" s="37"/>
    </row>
    <row r="11" ht="22.55" customHeight="1" spans="1:7">
      <c r="A11" s="36">
        <v>1.2</v>
      </c>
      <c r="B11" s="37" t="s">
        <v>37</v>
      </c>
      <c r="C11" s="36"/>
      <c r="D11" s="39"/>
      <c r="E11" s="39"/>
      <c r="F11" s="39">
        <f>SUM(F12:F12)</f>
        <v>1877.6</v>
      </c>
      <c r="G11" s="36"/>
    </row>
    <row r="12" ht="23.25" customHeight="1" spans="1:7">
      <c r="A12" s="36" t="s">
        <v>38</v>
      </c>
      <c r="B12" s="37" t="s">
        <v>39</v>
      </c>
      <c r="C12" s="36" t="s">
        <v>40</v>
      </c>
      <c r="D12" s="39">
        <v>1</v>
      </c>
      <c r="E12" s="39">
        <v>1877.6</v>
      </c>
      <c r="F12" s="39">
        <f>E12*D12</f>
        <v>1877.6</v>
      </c>
      <c r="G12" s="36"/>
    </row>
    <row r="13" ht="23.25" customHeight="1" spans="1:7">
      <c r="A13" s="36"/>
      <c r="B13" s="37"/>
      <c r="C13" s="36"/>
      <c r="D13" s="39"/>
      <c r="E13" s="39"/>
      <c r="F13" s="39"/>
      <c r="G13" s="36"/>
    </row>
    <row r="14" ht="23.25" customHeight="1" spans="1:7">
      <c r="A14" s="36"/>
      <c r="B14" s="37"/>
      <c r="C14" s="36"/>
      <c r="D14" s="38"/>
      <c r="E14" s="62"/>
      <c r="F14" s="62"/>
      <c r="G14" s="36"/>
    </row>
    <row r="15" ht="23.25" customHeight="1" spans="1:7">
      <c r="A15" s="36"/>
      <c r="B15" s="36"/>
      <c r="C15" s="36"/>
      <c r="D15" s="36"/>
      <c r="E15" s="36"/>
      <c r="F15" s="62"/>
      <c r="G15" s="36"/>
    </row>
    <row r="16" ht="23.25" customHeight="1" spans="1:7">
      <c r="A16" s="36"/>
      <c r="B16" s="36"/>
      <c r="C16" s="36"/>
      <c r="D16" s="36"/>
      <c r="E16" s="36"/>
      <c r="F16" s="62"/>
      <c r="G16" s="36"/>
    </row>
    <row r="17" ht="23.25" customHeight="1" spans="1:7">
      <c r="A17" s="36"/>
      <c r="B17" s="36"/>
      <c r="C17" s="36"/>
      <c r="D17" s="36"/>
      <c r="E17" s="36"/>
      <c r="F17" s="62"/>
      <c r="G17" s="36"/>
    </row>
    <row r="18" ht="23.25" customHeight="1" spans="1:7">
      <c r="A18" s="36"/>
      <c r="B18" s="36"/>
      <c r="C18" s="36"/>
      <c r="D18" s="36"/>
      <c r="E18" s="36"/>
      <c r="F18" s="62"/>
      <c r="G18" s="36"/>
    </row>
    <row r="19" ht="23.25" customHeight="1" spans="1:7">
      <c r="A19" s="36"/>
      <c r="B19" s="36"/>
      <c r="C19" s="36"/>
      <c r="D19" s="36"/>
      <c r="E19" s="36"/>
      <c r="F19" s="62"/>
      <c r="G19" s="36"/>
    </row>
    <row r="20" ht="23.25" customHeight="1" spans="1:7">
      <c r="A20" s="36"/>
      <c r="B20" s="36"/>
      <c r="C20" s="36"/>
      <c r="D20" s="36"/>
      <c r="E20" s="36"/>
      <c r="F20" s="62"/>
      <c r="G20" s="36"/>
    </row>
    <row r="21" ht="22.55" customHeight="1" spans="1:7">
      <c r="A21" s="36"/>
      <c r="B21" s="36"/>
      <c r="C21" s="36"/>
      <c r="D21" s="36"/>
      <c r="E21" s="36"/>
      <c r="F21" s="62"/>
      <c r="G21" s="36"/>
    </row>
    <row r="22" ht="23.25" customHeight="1" spans="1:7">
      <c r="A22" s="36"/>
      <c r="B22" s="36"/>
      <c r="C22" s="36"/>
      <c r="D22" s="36"/>
      <c r="E22" s="36"/>
      <c r="F22" s="62"/>
      <c r="G22" s="36"/>
    </row>
    <row r="23" ht="22.55" customHeight="1" spans="1:7">
      <c r="A23" s="36"/>
      <c r="B23" s="36"/>
      <c r="C23" s="36"/>
      <c r="D23" s="36"/>
      <c r="E23" s="36"/>
      <c r="F23" s="62"/>
      <c r="G23" s="36"/>
    </row>
    <row r="24" ht="23.25" customHeight="1" spans="1:7">
      <c r="A24" s="36"/>
      <c r="B24" s="36"/>
      <c r="C24" s="36"/>
      <c r="D24" s="36"/>
      <c r="E24" s="36"/>
      <c r="F24" s="62"/>
      <c r="G24" s="36"/>
    </row>
    <row r="25" ht="22.55" customHeight="1" spans="1:7">
      <c r="A25" s="36"/>
      <c r="B25" s="36"/>
      <c r="C25" s="36"/>
      <c r="D25" s="36"/>
      <c r="E25" s="36"/>
      <c r="F25" s="62"/>
      <c r="G25" s="36"/>
    </row>
    <row r="26" ht="23.25" customHeight="1" spans="1:7">
      <c r="A26" s="36"/>
      <c r="B26" s="36"/>
      <c r="C26" s="36"/>
      <c r="D26" s="36"/>
      <c r="E26" s="36"/>
      <c r="F26" s="62"/>
      <c r="G26" s="36"/>
    </row>
    <row r="27" ht="22.55" customHeight="1" spans="1:7">
      <c r="A27" s="36"/>
      <c r="B27" s="36" t="s">
        <v>14</v>
      </c>
      <c r="C27" s="36"/>
      <c r="D27" s="38"/>
      <c r="E27" s="38"/>
      <c r="F27" s="39">
        <f>F5</f>
        <v>74000</v>
      </c>
      <c r="G27" s="37"/>
    </row>
    <row r="28" ht="16.75" customHeight="1" spans="1:7">
      <c r="A28" s="63"/>
      <c r="B28" s="63"/>
      <c r="C28" s="63"/>
      <c r="D28" s="63"/>
      <c r="E28" s="63"/>
      <c r="F28" s="64"/>
      <c r="G28" s="63"/>
    </row>
    <row r="29" ht="23.25" customHeight="1" spans="1:7">
      <c r="A29" s="57"/>
      <c r="B29" s="57"/>
      <c r="C29" s="58"/>
      <c r="D29" s="58"/>
      <c r="E29" s="58"/>
      <c r="F29" s="60"/>
      <c r="G29" s="59"/>
    </row>
  </sheetData>
  <mergeCells count="8">
    <mergeCell ref="B1:C1"/>
    <mergeCell ref="D1:G1"/>
    <mergeCell ref="A2:G2"/>
    <mergeCell ref="A3:E3"/>
    <mergeCell ref="F3:G3"/>
    <mergeCell ref="A29:B29"/>
    <mergeCell ref="C29:E29"/>
    <mergeCell ref="F29:G29"/>
  </mergeCells>
  <pageMargins left="0.590551181102362" right="0.393700787401575" top="0.393700787401575" bottom="0.47244094488189" header="0" footer="0"/>
  <pageSetup paperSize="9" scale="95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0"/>
  <sheetViews>
    <sheetView view="pageBreakPreview" zoomScaleNormal="100" topLeftCell="A11" workbookViewId="0">
      <selection activeCell="C14" sqref="C14"/>
    </sheetView>
  </sheetViews>
  <sheetFormatPr defaultColWidth="9" defaultRowHeight="13.2" outlineLevelCol="6"/>
  <cols>
    <col min="1" max="1" width="10.5092592592593" customWidth="1"/>
    <col min="2" max="2" width="29.3333333333333" customWidth="1"/>
    <col min="3" max="3" width="5.84259259259259" customWidth="1"/>
    <col min="4" max="4" width="9.21296296296296" style="1" customWidth="1"/>
    <col min="5" max="5" width="16.2222222222222" style="1" customWidth="1"/>
    <col min="6" max="6" width="16.0925925925926" style="1" customWidth="1"/>
    <col min="7" max="7" width="11.8055555555556" customWidth="1"/>
    <col min="10" max="10" width="11.7777777777778"/>
  </cols>
  <sheetData>
    <row r="1" ht="17.45" customHeight="1" spans="1:7">
      <c r="A1" s="2"/>
      <c r="B1" s="3"/>
      <c r="C1" s="3"/>
      <c r="D1" s="5"/>
      <c r="E1" s="5"/>
      <c r="F1" s="5"/>
      <c r="G1" s="4"/>
    </row>
    <row r="2" ht="34.2" customHeight="1" spans="1:7">
      <c r="A2" s="41" t="s">
        <v>15</v>
      </c>
      <c r="B2" s="41"/>
      <c r="C2" s="41"/>
      <c r="D2" s="42"/>
      <c r="E2" s="42"/>
      <c r="F2" s="42"/>
      <c r="G2" s="41"/>
    </row>
    <row r="3" ht="30.55" customHeight="1" spans="1:7">
      <c r="A3" s="8" t="s">
        <v>16</v>
      </c>
      <c r="B3" s="8"/>
      <c r="C3" s="8"/>
      <c r="D3" s="9"/>
      <c r="E3" s="9"/>
      <c r="F3" s="43" t="s">
        <v>2</v>
      </c>
      <c r="G3" s="44"/>
    </row>
    <row r="4" ht="40" customHeight="1" spans="1:7">
      <c r="A4" s="45" t="s">
        <v>3</v>
      </c>
      <c r="B4" s="45" t="s">
        <v>17</v>
      </c>
      <c r="C4" s="45" t="s">
        <v>18</v>
      </c>
      <c r="D4" s="46" t="s">
        <v>19</v>
      </c>
      <c r="E4" s="46" t="s">
        <v>20</v>
      </c>
      <c r="F4" s="46" t="s">
        <v>21</v>
      </c>
      <c r="G4" s="45" t="s">
        <v>22</v>
      </c>
    </row>
    <row r="5" ht="22.55" customHeight="1" spans="1:7">
      <c r="A5" s="47">
        <v>2</v>
      </c>
      <c r="B5" s="48" t="s">
        <v>10</v>
      </c>
      <c r="C5" s="47"/>
      <c r="D5" s="49" t="s">
        <v>13</v>
      </c>
      <c r="E5" s="49"/>
      <c r="F5" s="49">
        <f>F6+F13+F16</f>
        <v>288000</v>
      </c>
      <c r="G5" s="48"/>
    </row>
    <row r="6" ht="22.55" customHeight="1" spans="1:7">
      <c r="A6" s="47">
        <v>2.1</v>
      </c>
      <c r="B6" s="48" t="s">
        <v>23</v>
      </c>
      <c r="C6" s="47"/>
      <c r="D6" s="49"/>
      <c r="E6" s="49"/>
      <c r="F6" s="49">
        <f>SUM(F7:F12)</f>
        <v>278305.35</v>
      </c>
      <c r="G6" s="48"/>
    </row>
    <row r="7" ht="72" customHeight="1" spans="1:7">
      <c r="A7" s="47" t="s">
        <v>41</v>
      </c>
      <c r="B7" s="48" t="s">
        <v>42</v>
      </c>
      <c r="C7" s="47" t="s">
        <v>43</v>
      </c>
      <c r="D7" s="49" t="s">
        <v>44</v>
      </c>
      <c r="E7" s="49">
        <v>116.63</v>
      </c>
      <c r="F7" s="49">
        <f t="shared" ref="F7:F12" si="0">E7*D7</f>
        <v>46652</v>
      </c>
      <c r="G7" s="48"/>
    </row>
    <row r="8" ht="72" customHeight="1" spans="1:7">
      <c r="A8" s="47" t="s">
        <v>45</v>
      </c>
      <c r="B8" s="48" t="s">
        <v>46</v>
      </c>
      <c r="C8" s="47" t="s">
        <v>43</v>
      </c>
      <c r="D8" s="49">
        <v>180</v>
      </c>
      <c r="E8" s="49">
        <v>111.03</v>
      </c>
      <c r="F8" s="49">
        <f t="shared" si="0"/>
        <v>19985.4</v>
      </c>
      <c r="G8" s="48"/>
    </row>
    <row r="9" ht="72" customHeight="1" spans="1:7">
      <c r="A9" s="47" t="s">
        <v>47</v>
      </c>
      <c r="B9" s="48" t="s">
        <v>48</v>
      </c>
      <c r="C9" s="47" t="s">
        <v>49</v>
      </c>
      <c r="D9" s="49">
        <v>65</v>
      </c>
      <c r="E9" s="49">
        <v>708.33</v>
      </c>
      <c r="F9" s="49">
        <f t="shared" si="0"/>
        <v>46041.45</v>
      </c>
      <c r="G9" s="48"/>
    </row>
    <row r="10" ht="72" customHeight="1" spans="1:7">
      <c r="A10" s="47" t="s">
        <v>50</v>
      </c>
      <c r="B10" s="48" t="s">
        <v>51</v>
      </c>
      <c r="C10" s="47" t="s">
        <v>43</v>
      </c>
      <c r="D10" s="49" t="s">
        <v>52</v>
      </c>
      <c r="E10" s="49">
        <v>119.62</v>
      </c>
      <c r="F10" s="49">
        <f t="shared" si="0"/>
        <v>2990.5</v>
      </c>
      <c r="G10" s="48"/>
    </row>
    <row r="11" ht="101.1" customHeight="1" spans="1:7">
      <c r="A11" s="47" t="s">
        <v>53</v>
      </c>
      <c r="B11" s="48" t="s">
        <v>54</v>
      </c>
      <c r="C11" s="47" t="s">
        <v>55</v>
      </c>
      <c r="D11" s="49">
        <v>1300</v>
      </c>
      <c r="E11" s="49">
        <v>118.32</v>
      </c>
      <c r="F11" s="49">
        <f t="shared" si="0"/>
        <v>153816</v>
      </c>
      <c r="G11" s="48"/>
    </row>
    <row r="12" ht="101.1" customHeight="1" spans="1:7">
      <c r="A12" s="47" t="s">
        <v>56</v>
      </c>
      <c r="B12" s="50" t="s">
        <v>57</v>
      </c>
      <c r="C12" s="51" t="s">
        <v>40</v>
      </c>
      <c r="D12" s="52">
        <v>1</v>
      </c>
      <c r="E12" s="49">
        <v>8820</v>
      </c>
      <c r="F12" s="49">
        <f t="shared" si="0"/>
        <v>8820</v>
      </c>
      <c r="G12" s="48"/>
    </row>
    <row r="13" ht="22.55" customHeight="1" spans="1:7">
      <c r="A13" s="47">
        <v>2.2</v>
      </c>
      <c r="B13" s="48" t="s">
        <v>37</v>
      </c>
      <c r="C13" s="47"/>
      <c r="D13" s="49"/>
      <c r="E13" s="49"/>
      <c r="F13" s="49">
        <f>SUM(F14:F15)</f>
        <v>9694.65</v>
      </c>
      <c r="G13" s="48"/>
    </row>
    <row r="14" ht="57.6" spans="1:7">
      <c r="A14" s="47" t="s">
        <v>58</v>
      </c>
      <c r="B14" s="48" t="s">
        <v>59</v>
      </c>
      <c r="C14" s="47" t="s">
        <v>40</v>
      </c>
      <c r="D14" s="49">
        <v>1</v>
      </c>
      <c r="E14" s="49">
        <v>2494.65</v>
      </c>
      <c r="F14" s="49">
        <f>E14*D14</f>
        <v>2494.65</v>
      </c>
      <c r="G14" s="53" t="s">
        <v>60</v>
      </c>
    </row>
    <row r="15" ht="22.55" customHeight="1" spans="1:7">
      <c r="A15" s="47" t="s">
        <v>61</v>
      </c>
      <c r="B15" s="48" t="s">
        <v>39</v>
      </c>
      <c r="C15" s="47" t="s">
        <v>40</v>
      </c>
      <c r="D15" s="49">
        <v>1</v>
      </c>
      <c r="E15" s="49">
        <v>7200</v>
      </c>
      <c r="F15" s="49">
        <f>E15*D15</f>
        <v>7200</v>
      </c>
      <c r="G15" s="47"/>
    </row>
    <row r="16" ht="23.25" customHeight="1" spans="1:7">
      <c r="A16" s="23"/>
      <c r="B16" s="27"/>
      <c r="C16" s="23"/>
      <c r="D16" s="24"/>
      <c r="E16" s="24"/>
      <c r="F16" s="24"/>
      <c r="G16" s="23"/>
    </row>
    <row r="17" ht="22.55" customHeight="1" spans="1:7">
      <c r="A17" s="23"/>
      <c r="B17" s="27"/>
      <c r="C17" s="23"/>
      <c r="D17" s="26"/>
      <c r="E17" s="24"/>
      <c r="F17" s="24"/>
      <c r="G17" s="23"/>
    </row>
    <row r="18" ht="22.55" customHeight="1" spans="1:7">
      <c r="A18" s="23"/>
      <c r="B18" s="23" t="s">
        <v>14</v>
      </c>
      <c r="C18" s="23"/>
      <c r="D18" s="26"/>
      <c r="E18" s="26"/>
      <c r="F18" s="26">
        <f>F5</f>
        <v>288000</v>
      </c>
      <c r="G18" s="27"/>
    </row>
    <row r="19" ht="16.75" customHeight="1" spans="1:7">
      <c r="A19" s="28"/>
      <c r="B19" s="28"/>
      <c r="C19" s="28"/>
      <c r="D19" s="29"/>
      <c r="E19" s="29"/>
      <c r="F19" s="29"/>
      <c r="G19" s="28"/>
    </row>
    <row r="20" ht="23.25" customHeight="1" spans="1:7">
      <c r="A20" s="2"/>
      <c r="B20" s="2"/>
      <c r="C20" s="3"/>
      <c r="D20" s="54"/>
      <c r="E20" s="54"/>
      <c r="F20" s="5"/>
      <c r="G20" s="4"/>
    </row>
  </sheetData>
  <mergeCells count="8">
    <mergeCell ref="B1:C1"/>
    <mergeCell ref="D1:G1"/>
    <mergeCell ref="A2:G2"/>
    <mergeCell ref="A3:E3"/>
    <mergeCell ref="F3:G3"/>
    <mergeCell ref="A20:B20"/>
    <mergeCell ref="C20:E20"/>
    <mergeCell ref="F20:G20"/>
  </mergeCells>
  <pageMargins left="0.590551181102362" right="0.393700787401575" top="0.393700787401575" bottom="0.47244094488189" header="0" footer="0"/>
  <pageSetup paperSize="9" scale="95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4"/>
  <sheetViews>
    <sheetView view="pageBreakPreview" zoomScaleNormal="100" topLeftCell="A12" workbookViewId="0">
      <selection activeCell="E17" sqref="E17"/>
    </sheetView>
  </sheetViews>
  <sheetFormatPr defaultColWidth="9" defaultRowHeight="13.2" outlineLevelCol="6"/>
  <cols>
    <col min="1" max="1" width="10.5092592592593" customWidth="1"/>
    <col min="2" max="2" width="29.3333333333333" customWidth="1"/>
    <col min="3" max="3" width="5.84259259259259" customWidth="1"/>
    <col min="4" max="4" width="11.2222222222222" customWidth="1"/>
    <col min="5" max="5" width="16.2222222222222" customWidth="1"/>
    <col min="6" max="6" width="16.0925925925926" style="1" customWidth="1"/>
    <col min="7" max="7" width="11.8055555555556" customWidth="1"/>
  </cols>
  <sheetData>
    <row r="1" ht="17.45" customHeight="1" spans="1:7">
      <c r="A1" s="2"/>
      <c r="B1" s="3"/>
      <c r="C1" s="3"/>
      <c r="D1" s="4"/>
      <c r="E1" s="4"/>
      <c r="F1" s="5"/>
      <c r="G1" s="4"/>
    </row>
    <row r="2" ht="34.2" customHeight="1" spans="1:7">
      <c r="A2" s="30" t="s">
        <v>15</v>
      </c>
      <c r="B2" s="30"/>
      <c r="C2" s="30"/>
      <c r="D2" s="30"/>
      <c r="E2" s="30"/>
      <c r="F2" s="31"/>
      <c r="G2" s="30"/>
    </row>
    <row r="3" ht="30.55" customHeight="1" spans="1:7">
      <c r="A3" s="8" t="s">
        <v>16</v>
      </c>
      <c r="B3" s="8"/>
      <c r="C3" s="8"/>
      <c r="D3" s="9"/>
      <c r="E3" s="9"/>
      <c r="F3" s="32" t="s">
        <v>2</v>
      </c>
      <c r="G3" s="33"/>
    </row>
    <row r="4" ht="40" customHeight="1" spans="1:7">
      <c r="A4" s="34" t="s">
        <v>3</v>
      </c>
      <c r="B4" s="34" t="s">
        <v>17</v>
      </c>
      <c r="C4" s="34" t="s">
        <v>18</v>
      </c>
      <c r="D4" s="34" t="s">
        <v>19</v>
      </c>
      <c r="E4" s="34" t="s">
        <v>20</v>
      </c>
      <c r="F4" s="35" t="s">
        <v>21</v>
      </c>
      <c r="G4" s="34" t="s">
        <v>22</v>
      </c>
    </row>
    <row r="5" ht="22.55" customHeight="1" spans="1:7">
      <c r="A5" s="36">
        <v>3</v>
      </c>
      <c r="B5" s="37" t="s">
        <v>11</v>
      </c>
      <c r="C5" s="36"/>
      <c r="D5" s="38" t="s">
        <v>13</v>
      </c>
      <c r="E5" s="38"/>
      <c r="F5" s="39">
        <f>F6+F14+F17</f>
        <v>320000</v>
      </c>
      <c r="G5" s="37"/>
    </row>
    <row r="6" ht="22.55" customHeight="1" spans="1:7">
      <c r="A6" s="36">
        <v>3.1</v>
      </c>
      <c r="B6" s="37" t="s">
        <v>23</v>
      </c>
      <c r="C6" s="36"/>
      <c r="D6" s="38"/>
      <c r="E6" s="38"/>
      <c r="F6" s="39">
        <f>SUM(F7:F13)</f>
        <v>310468.9</v>
      </c>
      <c r="G6" s="37"/>
    </row>
    <row r="7" ht="23.25" customHeight="1" spans="1:7">
      <c r="A7" s="36" t="s">
        <v>62</v>
      </c>
      <c r="B7" s="37" t="s">
        <v>63</v>
      </c>
      <c r="C7" s="36" t="s">
        <v>64</v>
      </c>
      <c r="D7" s="38" t="s">
        <v>65</v>
      </c>
      <c r="E7" s="38">
        <v>2.78</v>
      </c>
      <c r="F7" s="39">
        <f t="shared" ref="F7:F13" si="0">E7*D7</f>
        <v>42189.28</v>
      </c>
      <c r="G7" s="37"/>
    </row>
    <row r="8" ht="28.8" spans="1:7">
      <c r="A8" s="36" t="s">
        <v>66</v>
      </c>
      <c r="B8" s="37" t="s">
        <v>67</v>
      </c>
      <c r="C8" s="36" t="s">
        <v>64</v>
      </c>
      <c r="D8" s="38" t="s">
        <v>68</v>
      </c>
      <c r="E8" s="39">
        <v>3.1</v>
      </c>
      <c r="F8" s="39">
        <f t="shared" si="0"/>
        <v>62964.1</v>
      </c>
      <c r="G8" s="37"/>
    </row>
    <row r="9" ht="23.25" customHeight="1" spans="1:7">
      <c r="A9" s="36" t="s">
        <v>69</v>
      </c>
      <c r="B9" s="37" t="s">
        <v>70</v>
      </c>
      <c r="C9" s="36" t="s">
        <v>64</v>
      </c>
      <c r="D9" s="38" t="s">
        <v>68</v>
      </c>
      <c r="E9" s="38" t="s">
        <v>71</v>
      </c>
      <c r="F9" s="39">
        <f t="shared" si="0"/>
        <v>29857.17</v>
      </c>
      <c r="G9" s="37"/>
    </row>
    <row r="10" ht="51" customHeight="1" spans="1:7">
      <c r="A10" s="36" t="s">
        <v>72</v>
      </c>
      <c r="B10" s="37" t="s">
        <v>73</v>
      </c>
      <c r="C10" s="36" t="s">
        <v>64</v>
      </c>
      <c r="D10" s="38" t="s">
        <v>74</v>
      </c>
      <c r="E10" s="38">
        <v>132.86</v>
      </c>
      <c r="F10" s="39">
        <f t="shared" si="0"/>
        <v>26572</v>
      </c>
      <c r="G10" s="37"/>
    </row>
    <row r="11" ht="57.45" customHeight="1" spans="1:7">
      <c r="A11" s="36" t="s">
        <v>75</v>
      </c>
      <c r="B11" s="37" t="s">
        <v>76</v>
      </c>
      <c r="C11" s="36" t="s">
        <v>64</v>
      </c>
      <c r="D11" s="38">
        <v>935</v>
      </c>
      <c r="E11" s="38">
        <v>120.81</v>
      </c>
      <c r="F11" s="39">
        <f t="shared" si="0"/>
        <v>112957.35</v>
      </c>
      <c r="G11" s="37"/>
    </row>
    <row r="12" ht="50" customHeight="1" spans="1:7">
      <c r="A12" s="36" t="s">
        <v>77</v>
      </c>
      <c r="B12" s="37" t="s">
        <v>78</v>
      </c>
      <c r="C12" s="36" t="s">
        <v>64</v>
      </c>
      <c r="D12" s="38" t="s">
        <v>79</v>
      </c>
      <c r="E12" s="38">
        <v>55.73</v>
      </c>
      <c r="F12" s="39">
        <f t="shared" si="0"/>
        <v>16719</v>
      </c>
      <c r="G12" s="37"/>
    </row>
    <row r="13" ht="50" customHeight="1" spans="1:7">
      <c r="A13" s="36" t="s">
        <v>80</v>
      </c>
      <c r="B13" s="37" t="s">
        <v>81</v>
      </c>
      <c r="C13" s="36" t="s">
        <v>43</v>
      </c>
      <c r="D13" s="40">
        <v>17000</v>
      </c>
      <c r="E13" s="38">
        <v>1.13</v>
      </c>
      <c r="F13" s="39">
        <f t="shared" si="0"/>
        <v>19210</v>
      </c>
      <c r="G13" s="37"/>
    </row>
    <row r="14" ht="22.55" customHeight="1" spans="1:7">
      <c r="A14" s="36">
        <v>3.2</v>
      </c>
      <c r="B14" s="37" t="s">
        <v>37</v>
      </c>
      <c r="C14" s="36"/>
      <c r="D14" s="39"/>
      <c r="E14" s="39"/>
      <c r="F14" s="39">
        <f>SUM(F15:F16)</f>
        <v>9531.1</v>
      </c>
      <c r="G14" s="37"/>
    </row>
    <row r="15" ht="72" spans="1:7">
      <c r="A15" s="36" t="s">
        <v>82</v>
      </c>
      <c r="B15" s="37" t="s">
        <v>83</v>
      </c>
      <c r="C15" s="36" t="s">
        <v>40</v>
      </c>
      <c r="D15" s="39">
        <v>1</v>
      </c>
      <c r="E15" s="39">
        <v>1531.1</v>
      </c>
      <c r="F15" s="39">
        <f>E15*D15</f>
        <v>1531.1</v>
      </c>
      <c r="G15" s="38" t="s">
        <v>60</v>
      </c>
    </row>
    <row r="16" ht="22.55" customHeight="1" spans="1:7">
      <c r="A16" s="36" t="s">
        <v>84</v>
      </c>
      <c r="B16" s="37" t="s">
        <v>39</v>
      </c>
      <c r="C16" s="36" t="s">
        <v>40</v>
      </c>
      <c r="D16" s="39">
        <v>1</v>
      </c>
      <c r="E16" s="39">
        <v>8000</v>
      </c>
      <c r="F16" s="39">
        <f>E16*D16</f>
        <v>8000</v>
      </c>
      <c r="G16" s="36"/>
    </row>
    <row r="17" ht="23.25" customHeight="1" spans="1:7">
      <c r="A17" s="23"/>
      <c r="B17" s="27"/>
      <c r="C17" s="23"/>
      <c r="D17" s="23"/>
      <c r="E17" s="24"/>
      <c r="F17" s="24"/>
      <c r="G17" s="23"/>
    </row>
    <row r="18" ht="22.55" customHeight="1" spans="1:7">
      <c r="A18" s="23"/>
      <c r="B18" s="27"/>
      <c r="C18" s="23"/>
      <c r="D18" s="25"/>
      <c r="E18" s="24"/>
      <c r="F18" s="24"/>
      <c r="G18" s="23"/>
    </row>
    <row r="19" ht="23.25" customHeight="1" spans="1:7">
      <c r="A19" s="23"/>
      <c r="B19" s="23"/>
      <c r="C19" s="23"/>
      <c r="D19" s="23"/>
      <c r="E19" s="23"/>
      <c r="F19" s="24"/>
      <c r="G19" s="23"/>
    </row>
    <row r="20" ht="22.55" customHeight="1" spans="1:7">
      <c r="A20" s="23"/>
      <c r="B20" s="23"/>
      <c r="C20" s="23"/>
      <c r="D20" s="23"/>
      <c r="E20" s="23"/>
      <c r="F20" s="24"/>
      <c r="G20" s="23"/>
    </row>
    <row r="21" ht="23.25" customHeight="1" spans="1:7">
      <c r="A21" s="23"/>
      <c r="B21" s="23"/>
      <c r="C21" s="23"/>
      <c r="D21" s="23"/>
      <c r="E21" s="23"/>
      <c r="F21" s="24"/>
      <c r="G21" s="23"/>
    </row>
    <row r="22" ht="22.55" customHeight="1" spans="1:7">
      <c r="A22" s="23"/>
      <c r="B22" s="23" t="s">
        <v>14</v>
      </c>
      <c r="C22" s="23"/>
      <c r="D22" s="25"/>
      <c r="E22" s="25"/>
      <c r="F22" s="26">
        <f>F5</f>
        <v>320000</v>
      </c>
      <c r="G22" s="27"/>
    </row>
    <row r="23" ht="16.75" customHeight="1" spans="1:7">
      <c r="A23" s="28"/>
      <c r="B23" s="28"/>
      <c r="C23" s="28"/>
      <c r="D23" s="28"/>
      <c r="E23" s="28"/>
      <c r="F23" s="29"/>
      <c r="G23" s="28"/>
    </row>
    <row r="24" ht="23.25" customHeight="1" spans="1:7">
      <c r="A24" s="2"/>
      <c r="B24" s="2"/>
      <c r="C24" s="3"/>
      <c r="D24" s="3"/>
      <c r="E24" s="3"/>
      <c r="F24" s="5"/>
      <c r="G24" s="4"/>
    </row>
  </sheetData>
  <mergeCells count="8">
    <mergeCell ref="B1:C1"/>
    <mergeCell ref="D1:G1"/>
    <mergeCell ref="A2:G2"/>
    <mergeCell ref="A3:E3"/>
    <mergeCell ref="F3:G3"/>
    <mergeCell ref="A24:B24"/>
    <mergeCell ref="C24:E24"/>
    <mergeCell ref="F24:G24"/>
  </mergeCells>
  <pageMargins left="0.590551181102362" right="0.393700787401575" top="0.393700787401575" bottom="0.47244094488189" header="0" footer="0"/>
  <pageSetup paperSize="9" scale="93" fitToHeight="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6"/>
  <sheetViews>
    <sheetView view="pageBreakPreview" zoomScaleNormal="100" topLeftCell="A7" workbookViewId="0">
      <selection activeCell="E7" sqref="E7:E8"/>
    </sheetView>
  </sheetViews>
  <sheetFormatPr defaultColWidth="9" defaultRowHeight="13.2" outlineLevelCol="6"/>
  <cols>
    <col min="1" max="1" width="10.5092592592593" customWidth="1"/>
    <col min="2" max="2" width="31.4444444444444" customWidth="1"/>
    <col min="3" max="3" width="5.84259259259259" customWidth="1"/>
    <col min="4" max="4" width="9.21296296296296" customWidth="1"/>
    <col min="5" max="5" width="16.2222222222222" customWidth="1"/>
    <col min="6" max="6" width="16.0925925925926" style="1" customWidth="1"/>
    <col min="7" max="7" width="11.8055555555556" customWidth="1"/>
    <col min="11" max="11" width="12.8888888888889"/>
  </cols>
  <sheetData>
    <row r="1" ht="17.45" customHeight="1" spans="1:7">
      <c r="A1" s="2"/>
      <c r="B1" s="3"/>
      <c r="C1" s="3"/>
      <c r="D1" s="4"/>
      <c r="E1" s="4"/>
      <c r="F1" s="5"/>
      <c r="G1" s="4"/>
    </row>
    <row r="2" ht="34.2" customHeight="1" spans="1:7">
      <c r="A2" s="6" t="s">
        <v>15</v>
      </c>
      <c r="B2" s="6"/>
      <c r="C2" s="6"/>
      <c r="D2" s="6"/>
      <c r="E2" s="6"/>
      <c r="F2" s="7"/>
      <c r="G2" s="6"/>
    </row>
    <row r="3" ht="30.55" customHeight="1" spans="1:7">
      <c r="A3" s="8" t="s">
        <v>16</v>
      </c>
      <c r="B3" s="8"/>
      <c r="C3" s="8"/>
      <c r="D3" s="9"/>
      <c r="E3" s="9"/>
      <c r="F3" s="10" t="s">
        <v>2</v>
      </c>
      <c r="G3" s="11"/>
    </row>
    <row r="4" ht="40" customHeight="1" spans="1:7">
      <c r="A4" s="12" t="s">
        <v>3</v>
      </c>
      <c r="B4" s="12" t="s">
        <v>17</v>
      </c>
      <c r="C4" s="12" t="s">
        <v>18</v>
      </c>
      <c r="D4" s="12" t="s">
        <v>19</v>
      </c>
      <c r="E4" s="12" t="s">
        <v>20</v>
      </c>
      <c r="F4" s="13" t="s">
        <v>21</v>
      </c>
      <c r="G4" s="12" t="s">
        <v>22</v>
      </c>
    </row>
    <row r="5" ht="22.55" customHeight="1" spans="1:7">
      <c r="A5" s="14">
        <v>4</v>
      </c>
      <c r="B5" s="15" t="s">
        <v>12</v>
      </c>
      <c r="C5" s="14"/>
      <c r="D5" s="16" t="s">
        <v>13</v>
      </c>
      <c r="E5" s="16"/>
      <c r="F5" s="17">
        <f>F6+F9+F11</f>
        <v>20000</v>
      </c>
      <c r="G5" s="15"/>
    </row>
    <row r="6" ht="22.55" customHeight="1" spans="1:7">
      <c r="A6" s="14">
        <v>4.1</v>
      </c>
      <c r="B6" s="15" t="s">
        <v>23</v>
      </c>
      <c r="C6" s="14"/>
      <c r="D6" s="16"/>
      <c r="E6" s="16"/>
      <c r="F6" s="17">
        <f>F7</f>
        <v>19440</v>
      </c>
      <c r="G6" s="15"/>
    </row>
    <row r="7" ht="115.6" customHeight="1" spans="1:7">
      <c r="A7" s="14" t="s">
        <v>85</v>
      </c>
      <c r="B7" s="15" t="s">
        <v>86</v>
      </c>
      <c r="C7" s="14" t="s">
        <v>36</v>
      </c>
      <c r="D7" s="17">
        <v>108</v>
      </c>
      <c r="E7" s="16" t="s">
        <v>87</v>
      </c>
      <c r="F7" s="17">
        <f>E7*D7</f>
        <v>19440</v>
      </c>
      <c r="G7" s="15"/>
    </row>
    <row r="8" ht="115.6" customHeight="1" spans="1:7">
      <c r="A8" s="18"/>
      <c r="B8" s="19"/>
      <c r="C8" s="18"/>
      <c r="D8" s="20"/>
      <c r="E8" s="21"/>
      <c r="F8" s="20"/>
      <c r="G8" s="19"/>
    </row>
    <row r="9" ht="22.55" customHeight="1" spans="1:7">
      <c r="A9" s="14">
        <v>4.2</v>
      </c>
      <c r="B9" s="15" t="s">
        <v>37</v>
      </c>
      <c r="C9" s="14"/>
      <c r="D9" s="17"/>
      <c r="E9" s="17"/>
      <c r="F9" s="17">
        <f>SUM(F10:F10)</f>
        <v>560</v>
      </c>
      <c r="G9" s="14"/>
    </row>
    <row r="10" ht="23.25" customHeight="1" spans="1:7">
      <c r="A10" s="14" t="s">
        <v>88</v>
      </c>
      <c r="B10" s="15" t="s">
        <v>39</v>
      </c>
      <c r="C10" s="14" t="s">
        <v>40</v>
      </c>
      <c r="D10" s="17">
        <v>1</v>
      </c>
      <c r="E10" s="17">
        <v>560</v>
      </c>
      <c r="F10" s="17">
        <f>E10*D10</f>
        <v>560</v>
      </c>
      <c r="G10" s="14"/>
    </row>
    <row r="11" ht="22.55" customHeight="1" spans="1:7">
      <c r="A11" s="14"/>
      <c r="B11" s="15"/>
      <c r="C11" s="14"/>
      <c r="D11" s="14"/>
      <c r="E11" s="22"/>
      <c r="F11" s="22"/>
      <c r="G11" s="14"/>
    </row>
    <row r="12" ht="23.25" customHeight="1" spans="1:7">
      <c r="A12" s="14"/>
      <c r="B12" s="15"/>
      <c r="C12" s="14"/>
      <c r="D12" s="16"/>
      <c r="E12" s="22"/>
      <c r="F12" s="22"/>
      <c r="G12" s="14"/>
    </row>
    <row r="13" ht="21" customHeight="1" spans="1:7">
      <c r="A13" s="23"/>
      <c r="B13" s="23"/>
      <c r="C13" s="23"/>
      <c r="D13" s="23"/>
      <c r="E13" s="23"/>
      <c r="F13" s="24"/>
      <c r="G13" s="23"/>
    </row>
    <row r="14" ht="21" customHeight="1" spans="1:7">
      <c r="A14" s="23"/>
      <c r="B14" s="23"/>
      <c r="C14" s="23"/>
      <c r="D14" s="23"/>
      <c r="E14" s="23"/>
      <c r="F14" s="24"/>
      <c r="G14" s="23"/>
    </row>
    <row r="15" ht="21" customHeight="1" spans="1:7">
      <c r="A15" s="23"/>
      <c r="B15" s="23"/>
      <c r="C15" s="23"/>
      <c r="D15" s="23"/>
      <c r="E15" s="23"/>
      <c r="F15" s="24"/>
      <c r="G15" s="23"/>
    </row>
    <row r="16" ht="21" customHeight="1" spans="1:7">
      <c r="A16" s="23"/>
      <c r="B16" s="23"/>
      <c r="C16" s="23"/>
      <c r="D16" s="23"/>
      <c r="E16" s="23"/>
      <c r="F16" s="24"/>
      <c r="G16" s="23"/>
    </row>
    <row r="17" ht="21" customHeight="1" spans="1:7">
      <c r="A17" s="23"/>
      <c r="B17" s="23"/>
      <c r="C17" s="23"/>
      <c r="D17" s="23"/>
      <c r="E17" s="23"/>
      <c r="F17" s="24"/>
      <c r="G17" s="23"/>
    </row>
    <row r="18" ht="21" customHeight="1" spans="1:7">
      <c r="A18" s="23"/>
      <c r="B18" s="23"/>
      <c r="C18" s="23"/>
      <c r="D18" s="23"/>
      <c r="E18" s="23"/>
      <c r="F18" s="24"/>
      <c r="G18" s="23"/>
    </row>
    <row r="19" ht="21" customHeight="1" spans="1:7">
      <c r="A19" s="23"/>
      <c r="B19" s="23"/>
      <c r="C19" s="23"/>
      <c r="D19" s="23"/>
      <c r="E19" s="23"/>
      <c r="F19" s="24"/>
      <c r="G19" s="23"/>
    </row>
    <row r="20" ht="21" customHeight="1" spans="1:7">
      <c r="A20" s="23"/>
      <c r="B20" s="23"/>
      <c r="C20" s="23"/>
      <c r="D20" s="23"/>
      <c r="E20" s="23"/>
      <c r="F20" s="24"/>
      <c r="G20" s="23"/>
    </row>
    <row r="21" ht="23.25" customHeight="1" spans="1:7">
      <c r="A21" s="23"/>
      <c r="B21" s="23"/>
      <c r="C21" s="23"/>
      <c r="D21" s="23"/>
      <c r="E21" s="23"/>
      <c r="F21" s="24"/>
      <c r="G21" s="23"/>
    </row>
    <row r="22" ht="22.55" customHeight="1" spans="1:7">
      <c r="A22" s="23"/>
      <c r="B22" s="23"/>
      <c r="C22" s="23"/>
      <c r="D22" s="23"/>
      <c r="E22" s="23"/>
      <c r="F22" s="24"/>
      <c r="G22" s="23"/>
    </row>
    <row r="23" ht="23.25" customHeight="1" spans="1:7">
      <c r="A23" s="23"/>
      <c r="B23" s="23"/>
      <c r="C23" s="23"/>
      <c r="D23" s="23"/>
      <c r="E23" s="23"/>
      <c r="F23" s="24"/>
      <c r="G23" s="23"/>
    </row>
    <row r="24" ht="22.55" customHeight="1" spans="1:7">
      <c r="A24" s="23"/>
      <c r="B24" s="23" t="s">
        <v>14</v>
      </c>
      <c r="C24" s="23"/>
      <c r="D24" s="25"/>
      <c r="E24" s="25"/>
      <c r="F24" s="26">
        <f>F5</f>
        <v>20000</v>
      </c>
      <c r="G24" s="27"/>
    </row>
    <row r="25" ht="16.75" customHeight="1" spans="1:7">
      <c r="A25" s="28"/>
      <c r="B25" s="28"/>
      <c r="C25" s="28"/>
      <c r="D25" s="28"/>
      <c r="E25" s="28"/>
      <c r="F25" s="29"/>
      <c r="G25" s="28"/>
    </row>
    <row r="26" ht="23.25" customHeight="1" spans="1:7">
      <c r="A26" s="2"/>
      <c r="B26" s="2"/>
      <c r="C26" s="3"/>
      <c r="D26" s="3"/>
      <c r="E26" s="3"/>
      <c r="F26" s="5"/>
      <c r="G26" s="4"/>
    </row>
  </sheetData>
  <mergeCells count="15">
    <mergeCell ref="B1:C1"/>
    <mergeCell ref="D1:G1"/>
    <mergeCell ref="A2:G2"/>
    <mergeCell ref="A3:E3"/>
    <mergeCell ref="F3:G3"/>
    <mergeCell ref="A26:B26"/>
    <mergeCell ref="C26:E26"/>
    <mergeCell ref="F26:G26"/>
    <mergeCell ref="A7:A8"/>
    <mergeCell ref="B7:B8"/>
    <mergeCell ref="C7:C8"/>
    <mergeCell ref="D7:D8"/>
    <mergeCell ref="E7:E8"/>
    <mergeCell ref="F7:F8"/>
    <mergeCell ref="G7:G8"/>
  </mergeCells>
  <pageMargins left="0.590551181102362" right="0.393700787401575" top="0.393700787401575" bottom="0.47244094488189" header="0" footer="0"/>
  <pageSetup paperSize="9" scale="93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Stimulsoft</Company>
  <Application>Stimulsoft Reports 2024.3.1 from 13 June 2024, .NET 4.5.2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1.1 工程项目总价表3</vt:lpstr>
      <vt:lpstr>1.2 控制价-分类分项工程量清单计价表(建筑工程)3 (4)</vt:lpstr>
      <vt:lpstr>1.2 控制价-分类分项工程量清单计价表(建筑工程)3</vt:lpstr>
      <vt:lpstr>1.2 控制价-分类分项工程量清单计价表(建筑工程)3 (3)</vt:lpstr>
      <vt:lpstr>1.2 控制价-分类分项工程量清单计价表(建筑工程)3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cp:lastModifiedBy>张军</cp:lastModifiedBy>
  <dcterms:created xsi:type="dcterms:W3CDTF">2026-01-10T02:58:00Z</dcterms:created>
  <dcterms:modified xsi:type="dcterms:W3CDTF">2026-01-15T01:17:39Z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84C4196AAAF84797A1AB807CA12131F5_12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