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 firstSheet="3" activeTab="4"/>
  </bookViews>
  <sheets>
    <sheet name="1.1 工程项目总价表3 (2)" sheetId="4" r:id="rId1"/>
    <sheet name="1.2 控制价-分类分项工程量清单计价表(建筑工程)3" sheetId="2" r:id="rId2"/>
    <sheet name="1.2 控制价-分类分项工程量清单计价表(建筑工程)3 (4)" sheetId="7" r:id="rId3"/>
    <sheet name="1.2 控制价-分类分项工程量清单计价表(建筑工程)3 (3)" sheetId="6" r:id="rId4"/>
    <sheet name="1.2 控制价-分类分项工程量清单计价表(建筑工程)3 (2)" sheetId="5" r:id="rId5"/>
  </sheets>
  <definedNames>
    <definedName name="_xlnm.Print_Area" localSheetId="1">'1.2 控制价-分类分项工程量清单计价表(建筑工程)3'!$A$1:$G$22</definedName>
    <definedName name="_xlnm.Print_Area" localSheetId="0">'1.1 工程项目总价表3 (2)'!$A$1:$C$26</definedName>
    <definedName name="_xlnm.Print_Area" localSheetId="4">'1.2 控制价-分类分项工程量清单计价表(建筑工程)3 (2)'!$A$1:$G$57</definedName>
    <definedName name="_xlnm.Print_Area" localSheetId="3">'1.2 控制价-分类分项工程量清单计价表(建筑工程)3 (3)'!$A$1:$G$20</definedName>
    <definedName name="_xlnm.Print_Area" localSheetId="2">'1.2 控制价-分类分项工程量清单计价表(建筑工程)3 (4)'!$A$1:$G$24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<sst xmlns="http://schemas.openxmlformats.org/spreadsheetml/2006/main" count="293" uniqueCount="163">
  <si>
    <t>工程项目总价表</t>
  </si>
  <si>
    <t>合同编号：
工程名称：2026年省淮河局堤防日常维护项目（第3包怀远局）</t>
  </si>
  <si>
    <t>第1页 共1页</t>
  </si>
  <si>
    <t>序号</t>
  </si>
  <si>
    <t>工程项目名称</t>
  </si>
  <si>
    <t>金额（元）</t>
  </si>
  <si>
    <t>一</t>
  </si>
  <si>
    <t>分类分项</t>
  </si>
  <si>
    <t>1</t>
  </si>
  <si>
    <t>水闸保养保洁</t>
  </si>
  <si>
    <t>工程管理区绿化</t>
  </si>
  <si>
    <t>垃圾围闸治理</t>
  </si>
  <si>
    <t>水闸工程维修</t>
  </si>
  <si>
    <t>合计</t>
  </si>
  <si>
    <t>分类分项工程量清单计价表(建筑工程)</t>
  </si>
  <si>
    <t>工程名称：2026年省淮河局堤防日常维护项目（第3包怀远局）</t>
  </si>
  <si>
    <t>项目名称</t>
  </si>
  <si>
    <t>计量
单位</t>
  </si>
  <si>
    <t>工程
数量</t>
  </si>
  <si>
    <t>单价（元）</t>
  </si>
  <si>
    <t>合价（元）</t>
  </si>
  <si>
    <t>备注</t>
  </si>
  <si>
    <t/>
  </si>
  <si>
    <t>建筑工程</t>
  </si>
  <si>
    <t>1.1.1</t>
  </si>
  <si>
    <t>中型水闸3座共13孔，启闭机形式为卷扬式启闭机（按照采购需求日常养护每周不少于1次，按甲方需求开展）</t>
  </si>
  <si>
    <t>孔*次</t>
  </si>
  <si>
    <t>676.00</t>
  </si>
  <si>
    <t>80.00</t>
  </si>
  <si>
    <t>1.1.2</t>
  </si>
  <si>
    <t>中型水闸3座共13孔，启闭机形式为卷扬式启闭机（按照采购需求定期养护每年不少于2次。按甲方需求开展）</t>
  </si>
  <si>
    <t>26.00</t>
  </si>
  <si>
    <t>1.1.3</t>
  </si>
  <si>
    <t>小型水闸5座共8孔，启闭机形式为螺杆启闭机（按照采购需求定期养护标准养护，每年不少于2次。按甲方需求开展）</t>
  </si>
  <si>
    <t>16.00</t>
  </si>
  <si>
    <t>1.1.4</t>
  </si>
  <si>
    <t>吊装及抢险应急演练（试吊装）</t>
  </si>
  <si>
    <t>孔</t>
  </si>
  <si>
    <t>1.1.5</t>
  </si>
  <si>
    <t>工程应急维修（包含水电应急维修，突击任务等，含维修零星材料）</t>
  </si>
  <si>
    <t>工日</t>
  </si>
  <si>
    <t>措施项目</t>
  </si>
  <si>
    <t>1.2.1</t>
  </si>
  <si>
    <t>安全生产费用</t>
  </si>
  <si>
    <t>项</t>
  </si>
  <si>
    <t>2.1.1</t>
  </si>
  <si>
    <t>龙亢所院内场地整理（场地机械整平，包括树蔸清除等）</t>
  </si>
  <si>
    <t>m2</t>
  </si>
  <si>
    <t>1900.00</t>
  </si>
  <si>
    <t>2.1.2</t>
  </si>
  <si>
    <t>马尼拉草皮（满铺，含养护）</t>
  </si>
  <si>
    <t>2.1.3</t>
  </si>
  <si>
    <t>丛生香樟（胸径8-10cm，树冠3m以上，包含栽植、养护、支撑，确保成活率等）</t>
  </si>
  <si>
    <t>棵</t>
  </si>
  <si>
    <t>20.00</t>
  </si>
  <si>
    <t>2.1.4</t>
  </si>
  <si>
    <t>桂花（胸径8-10cm，树冠3m以上，包含栽植、养护、支撑，确保成活率等）</t>
  </si>
  <si>
    <t>2.1.5</t>
  </si>
  <si>
    <t>丛生紫薇（胸径8-10cm，包含栽植、养护、支撑，确保成活率等）</t>
  </si>
  <si>
    <t>50.00</t>
  </si>
  <si>
    <t>2.1.6</t>
  </si>
  <si>
    <t>红花继木球（球径80-100cm，包含栽植、养护、支撑，确保成活率等）</t>
  </si>
  <si>
    <t>111.00</t>
  </si>
  <si>
    <t>2.1.7</t>
  </si>
  <si>
    <t>茶梅球（球径60-80cm，包含栽植、养护、支撑，确保成活率等）</t>
  </si>
  <si>
    <t>2.1.8</t>
  </si>
  <si>
    <t>大花月季（一年生苗，包含栽植、养护，确保成活率等）</t>
  </si>
  <si>
    <t>株</t>
  </si>
  <si>
    <t>120.00</t>
  </si>
  <si>
    <t>14.46</t>
  </si>
  <si>
    <t>2.1.9</t>
  </si>
  <si>
    <t>大叶栀子花（株高80-100cm，带土球，包含栽植、养护，确保成活率等）</t>
  </si>
  <si>
    <t>30.00</t>
  </si>
  <si>
    <t>9.01</t>
  </si>
  <si>
    <t>2.1.10</t>
  </si>
  <si>
    <t>桔子树（株高100-120cm，包含栽植、养护、支撑，确保成活率等）</t>
  </si>
  <si>
    <t>66.67</t>
  </si>
  <si>
    <t>2.1.11</t>
  </si>
  <si>
    <t>乌桕（胸径5-6cm，包含栽植、养护、支撑，确保成活率等）</t>
  </si>
  <si>
    <t>2.1.12</t>
  </si>
  <si>
    <t>桃树（株高100-120cm，包含栽植、养护、支撑，确保成活率等）</t>
  </si>
  <si>
    <t>64.49</t>
  </si>
  <si>
    <t>2.1.13</t>
  </si>
  <si>
    <t>树干涂白（具体详见技术要求）</t>
  </si>
  <si>
    <t>1.47</t>
  </si>
  <si>
    <t>修枝打杈（具体详见技术要求）</t>
  </si>
  <si>
    <t>2.2.1</t>
  </si>
  <si>
    <t>临时工程（完成本工程所需要的全部临时工作，包括但不限于临时房屋、施工交通、施工水电、施工期水保环保、施工机具、吊车、悬臂车等全部内容）</t>
  </si>
  <si>
    <t>总价承包</t>
  </si>
  <si>
    <t>2.2.2</t>
  </si>
  <si>
    <t>3.1.1</t>
  </si>
  <si>
    <t>中型水闸3座、小型水闸5座垃圾围闸治理（按甲方需求开展，中型上下游300m范围内漂浮物清理，小型上下游100m范围内漂浮物清理，护坡范围内岸坡清理，保持常态化河面整洁、无漂浮物。每座中型水闸每次垃圾围闸治理不超过10工日（每天工作时间不少于8小时方为1工日），每座小型水闸每次垃圾围闸治理不超过4工日（每天工作时间不少于8小时方为1工日），具体数量据实结算，超过工日数量不再计费，如单次水闸垃圾围闸治理作业不合格，则乙方无条件整改，直至整改合格方可支付本次费用。该工日单价为综合单价，包含人工、必备材料（包括不限于救生衣、安全绳、机械消耗油料等）、必备机械（挖掘机、船舶、运输车等）、意外保险、税金、临时工程等）</t>
  </si>
  <si>
    <t>180.00</t>
  </si>
  <si>
    <t>3.2.1</t>
  </si>
  <si>
    <t>第1页 共3页</t>
  </si>
  <si>
    <t>4.1.1</t>
  </si>
  <si>
    <t>涡右吴家沟涵</t>
  </si>
  <si>
    <t>4.1.1.1</t>
  </si>
  <si>
    <t>栏杆更换（原栏杆拆除清理运出闸区，钢护栏；含护栏、防腐、钢筋砼基础、钢结构扶手、预埋件等全部费用；栏杆材料采用不锈钢；立柱采用Q235钢板，高度1.2m，表面镀锌后静电喷塑处理，喷塑外表面为蓝色；具体详见相关设计图纸）</t>
  </si>
  <si>
    <t>m</t>
  </si>
  <si>
    <t>81.00</t>
  </si>
  <si>
    <t>4.1.1.2</t>
  </si>
  <si>
    <t>窗户更换 （窗户拆除清理及购安，窗户更换为90系列断桥铝合金窗，5+9A+5，含金刚网窗纱等全部费用）</t>
  </si>
  <si>
    <t>1.80</t>
  </si>
  <si>
    <t>4.1.2</t>
  </si>
  <si>
    <t>西毛沟涵</t>
  </si>
  <si>
    <t>4.1.2.1</t>
  </si>
  <si>
    <t>95.80</t>
  </si>
  <si>
    <t>4.1.2.2</t>
  </si>
  <si>
    <t>10.80</t>
  </si>
  <si>
    <t>4.1.3</t>
  </si>
  <si>
    <t>钮家沟涵</t>
  </si>
  <si>
    <t>4.1.3.1</t>
  </si>
  <si>
    <t>混凝土预制块护坡（基层处理：坡面清理、修整，铺设砂砾石垫层15cm,分层压实，保证排水防渗；预制块:采用C25混凝土制作，规格40cm*50cm*10cm）</t>
  </si>
  <si>
    <t>462.40</t>
  </si>
  <si>
    <t>4.1.3.2</t>
  </si>
  <si>
    <t>C25混凝土（镇脚40cm*65cm,压顶30cm*45cm,及栈桥维修等）</t>
  </si>
  <si>
    <t>m3</t>
  </si>
  <si>
    <t>31.85</t>
  </si>
  <si>
    <t>4.1.3.3</t>
  </si>
  <si>
    <t>草皮铺植（清基，土方平整；铺设草皮（巴根草)，浇水养护）</t>
  </si>
  <si>
    <t>132.00</t>
  </si>
  <si>
    <t>4.1.3.4</t>
  </si>
  <si>
    <t>屋顶瓦片维修（破损瓦片拆除、更换，与原有瓦片尺寸、颜色、厚度等相近）</t>
  </si>
  <si>
    <t>1.00</t>
  </si>
  <si>
    <t>5000.00</t>
  </si>
  <si>
    <t>4.1.3.5</t>
  </si>
  <si>
    <t>纱窗更换（金刚纱材质）</t>
  </si>
  <si>
    <t>4.15</t>
  </si>
  <si>
    <t>第2页 共3页</t>
  </si>
  <si>
    <t>4.1.4</t>
  </si>
  <si>
    <t>涡左吴家沟涵</t>
  </si>
  <si>
    <t>4.1.4.1</t>
  </si>
  <si>
    <t>107.20</t>
  </si>
  <si>
    <t>4.1.4.2</t>
  </si>
  <si>
    <t>步道大理石台阶（铲除原涂料清理运出闸区，铺设4cm厚1：3水泥砂浆结合层，2cm厚60cm*60cm灰色大理石防滑砖，填缝剂或水泥浆填缝）</t>
  </si>
  <si>
    <t>9.20</t>
  </si>
  <si>
    <t>4.1.4.3</t>
  </si>
  <si>
    <t>4.50</t>
  </si>
  <si>
    <t>4.1.4.4</t>
  </si>
  <si>
    <t>栈桥维修（栈桥局部脱皮等维修处理，墙皮铲除，重新粉刷水泥砂浆）</t>
  </si>
  <si>
    <t>4.1.4.5</t>
  </si>
  <si>
    <t>唐家沟涵</t>
  </si>
  <si>
    <t>4.1.4.5.1</t>
  </si>
  <si>
    <t>4.1.4.6</t>
  </si>
  <si>
    <t>新淝闸</t>
  </si>
  <si>
    <t>4.1.4.6.1</t>
  </si>
  <si>
    <t>护栏基础处理（基础下沉部位进行维修，重新浇筑混凝土）</t>
  </si>
  <si>
    <t>179.65</t>
  </si>
  <si>
    <t>4.1.4.6.2</t>
  </si>
  <si>
    <t>4.1.4.6.3</t>
  </si>
  <si>
    <t>窗帘（包括窗帘制作、安装及配套罗马杆、扣环、衬带、支架等，部位：三楼启闭机房、备用发电机房；清单按窗帘展开面积计，窗帘为卷帘升降式，向阳面为银色、内面为淡蓝色）</t>
  </si>
  <si>
    <t>4.1.4.6.4</t>
  </si>
  <si>
    <t>地胶地面（密实底PVC地胶，3mm厚，耐磨款；部位：三楼桥头堡、启闭机房）</t>
  </si>
  <si>
    <t>4.1.4.7</t>
  </si>
  <si>
    <t>刘桥闸</t>
  </si>
  <si>
    <t>第3页 共3页</t>
  </si>
  <si>
    <t>4.1.4.7.1</t>
  </si>
  <si>
    <t>4.1.4.7.2</t>
  </si>
  <si>
    <t>4.1.4.7.3</t>
  </si>
  <si>
    <t>4.2.1</t>
  </si>
  <si>
    <t>临时工程（完成本工程所需要的全部临时工作，包括但不限于临时房屋、施工交通、施工水电、施工期水保环保等全部内容）</t>
  </si>
  <si>
    <t>4.2.2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</si>
</sst>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0"/>
      <color rgb="FF000000"/>
      <name val="Arial"/>
      <charset val="1"/>
    </font>
    <font>
      <sz val="10"/>
      <name val="Arial"/>
      <charset val="1"/>
    </font>
    <font>
      <b/>
      <sz val="8.5"/>
      <name val="黑体"/>
      <charset val="1"/>
    </font>
    <font>
      <b/>
      <sz val="16"/>
      <name val="宋体"/>
      <charset val="1"/>
    </font>
    <font>
      <b/>
      <sz val="9"/>
      <name val="黑体"/>
      <charset val="1"/>
    </font>
    <font>
      <b/>
      <sz val="10.5"/>
      <name val="宋体"/>
      <charset val="1"/>
    </font>
    <font>
      <sz val="10.5"/>
      <name val="宋体"/>
      <charset val="1"/>
    </font>
    <font>
      <b/>
      <sz val="8.5"/>
      <color rgb="FF000000"/>
      <name val="黑体"/>
      <charset val="1"/>
    </font>
    <font>
      <sz val="10.5"/>
      <color rgb="FF000000"/>
      <name val="宋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23" applyNumberFormat="0" applyAlignment="0" applyProtection="0">
      <alignment vertical="center"/>
    </xf>
    <xf numFmtId="0" fontId="22" fillId="5" borderId="24" applyNumberFormat="0" applyAlignment="0" applyProtection="0">
      <alignment vertical="center"/>
    </xf>
    <xf numFmtId="0" fontId="23" fillId="5" borderId="23" applyNumberFormat="0" applyAlignment="0" applyProtection="0">
      <alignment vertical="center"/>
    </xf>
    <xf numFmtId="0" fontId="24" fillId="6" borderId="25" applyNumberFormat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6">
    <xf numFmtId="0" fontId="0" fillId="0" borderId="0" xfId="0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176" fontId="1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176" fontId="2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right" vertical="center" wrapText="1"/>
    </xf>
    <xf numFmtId="176" fontId="6" fillId="0" borderId="2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right" vertical="center" wrapText="1"/>
    </xf>
    <xf numFmtId="176" fontId="6" fillId="0" borderId="3" xfId="0" applyNumberFormat="1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right" vertical="center" wrapText="1"/>
    </xf>
    <xf numFmtId="176" fontId="6" fillId="0" borderId="4" xfId="0" applyNumberFormat="1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right" vertical="center" wrapText="1"/>
    </xf>
    <xf numFmtId="176" fontId="6" fillId="0" borderId="5" xfId="0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176" fontId="6" fillId="0" borderId="0" xfId="0" applyNumberFormat="1" applyFont="1" applyFill="1" applyBorder="1" applyAlignment="1">
      <alignment horizontal="right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right" vertical="center" wrapText="1"/>
    </xf>
    <xf numFmtId="176" fontId="6" fillId="0" borderId="2" xfId="0" applyNumberFormat="1" applyFont="1" applyBorder="1" applyAlignment="1">
      <alignment horizontal="right" vertical="center" wrapText="1"/>
    </xf>
    <xf numFmtId="176" fontId="6" fillId="0" borderId="6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176" fontId="6" fillId="0" borderId="7" xfId="0" applyNumberFormat="1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176" fontId="6" fillId="0" borderId="8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176" fontId="8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1" fillId="0" borderId="9" xfId="0" applyFont="1" applyFill="1" applyBorder="1" applyAlignment="1">
      <alignment horizontal="left"/>
    </xf>
    <xf numFmtId="0" fontId="9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right" vertical="center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76" fontId="8" fillId="0" borderId="15" xfId="0" applyNumberFormat="1" applyFont="1" applyBorder="1" applyAlignment="1">
      <alignment horizontal="right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176" fontId="8" fillId="0" borderId="18" xfId="0" applyNumberFormat="1" applyFont="1" applyBorder="1" applyAlignment="1">
      <alignment horizontal="right" vertical="center" wrapText="1"/>
    </xf>
    <xf numFmtId="0" fontId="0" fillId="0" borderId="19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26"/>
  <sheetViews>
    <sheetView workbookViewId="0">
      <selection activeCell="B11" sqref="B11"/>
    </sheetView>
  </sheetViews>
  <sheetFormatPr defaultColWidth="9" defaultRowHeight="13.2" outlineLevelCol="2"/>
  <cols>
    <col min="1" max="1" width="15.1851851851852" customWidth="1"/>
    <col min="2" max="2" width="54.8981481481481" customWidth="1"/>
    <col min="3" max="3" width="24.3981481481481" customWidth="1"/>
  </cols>
  <sheetData>
    <row r="1" ht="5.8" customHeight="1" spans="1:3">
      <c r="A1" s="37"/>
      <c r="B1" s="38"/>
      <c r="C1" s="39"/>
    </row>
    <row r="2" ht="44.35" customHeight="1" spans="1:3">
      <c r="A2" s="64" t="s">
        <v>0</v>
      </c>
      <c r="B2" s="64"/>
      <c r="C2" s="64"/>
    </row>
    <row r="3" ht="42.9" customHeight="1" spans="1:3">
      <c r="A3" s="65" t="s">
        <v>1</v>
      </c>
      <c r="B3" s="65"/>
      <c r="C3" s="66" t="s">
        <v>2</v>
      </c>
    </row>
    <row r="4" ht="40" customHeight="1" spans="1:3">
      <c r="A4" s="67" t="s">
        <v>3</v>
      </c>
      <c r="B4" s="68" t="s">
        <v>4</v>
      </c>
      <c r="C4" s="69" t="s">
        <v>5</v>
      </c>
    </row>
    <row r="5" ht="23.25" customHeight="1" spans="1:3">
      <c r="A5" s="70" t="s">
        <v>6</v>
      </c>
      <c r="B5" s="61" t="s">
        <v>7</v>
      </c>
      <c r="C5" s="71">
        <f>SUM(C6:C9)</f>
        <v>614000.0009</v>
      </c>
    </row>
    <row r="6" ht="24" customHeight="1" spans="1:3">
      <c r="A6" s="70" t="s">
        <v>8</v>
      </c>
      <c r="B6" s="61" t="s">
        <v>9</v>
      </c>
      <c r="C6" s="71">
        <f>'1.2 控制价-分类分项工程量清单计价表(建筑工程)3'!F20</f>
        <v>108000</v>
      </c>
    </row>
    <row r="7" ht="23.25" customHeight="1" spans="1:3">
      <c r="A7" s="70">
        <v>2</v>
      </c>
      <c r="B7" s="61" t="s">
        <v>10</v>
      </c>
      <c r="C7" s="71">
        <f>'1.2 控制价-分类分项工程量清单计价表(建筑工程)3 (4)'!F24</f>
        <v>140000</v>
      </c>
    </row>
    <row r="8" ht="23.25" customHeight="1" spans="1:3">
      <c r="A8" s="70">
        <v>3</v>
      </c>
      <c r="B8" s="61" t="s">
        <v>11</v>
      </c>
      <c r="C8" s="71">
        <f>'1.2 控制价-分类分项工程量清单计价表(建筑工程)3 (3)'!F18</f>
        <v>50000</v>
      </c>
    </row>
    <row r="9" ht="23.25" customHeight="1" spans="1:3">
      <c r="A9" s="70">
        <v>4</v>
      </c>
      <c r="B9" s="61" t="s">
        <v>12</v>
      </c>
      <c r="C9" s="71">
        <f>'1.2 控制价-分类分项工程量清单计价表(建筑工程)3 (2)'!F57</f>
        <v>316000.0009</v>
      </c>
    </row>
    <row r="10" ht="24" customHeight="1" spans="1:3">
      <c r="A10" s="70"/>
      <c r="B10" s="61"/>
      <c r="C10" s="71"/>
    </row>
    <row r="11" ht="23.25" customHeight="1" spans="1:3">
      <c r="A11" s="70"/>
      <c r="B11" s="61"/>
      <c r="C11" s="71"/>
    </row>
    <row r="12" ht="23.25" customHeight="1" spans="1:3">
      <c r="A12" s="70"/>
      <c r="B12" s="61"/>
      <c r="C12" s="71"/>
    </row>
    <row r="13" ht="23.25" customHeight="1" spans="1:3">
      <c r="A13" s="70"/>
      <c r="B13" s="61"/>
      <c r="C13" s="71"/>
    </row>
    <row r="14" ht="24" customHeight="1" spans="1:3">
      <c r="A14" s="70"/>
      <c r="B14" s="61"/>
      <c r="C14" s="71"/>
    </row>
    <row r="15" ht="23.25" customHeight="1" spans="1:3">
      <c r="A15" s="70"/>
      <c r="B15" s="61"/>
      <c r="C15" s="71"/>
    </row>
    <row r="16" ht="23.25" customHeight="1" spans="1:3">
      <c r="A16" s="70"/>
      <c r="B16" s="61"/>
      <c r="C16" s="71"/>
    </row>
    <row r="17" ht="23.25" customHeight="1" spans="1:3">
      <c r="A17" s="70"/>
      <c r="B17" s="61"/>
      <c r="C17" s="71"/>
    </row>
    <row r="18" ht="24" customHeight="1" spans="1:3">
      <c r="A18" s="70"/>
      <c r="B18" s="61"/>
      <c r="C18" s="71"/>
    </row>
    <row r="19" ht="23.25" customHeight="1" spans="1:3">
      <c r="A19" s="70"/>
      <c r="B19" s="61"/>
      <c r="C19" s="71"/>
    </row>
    <row r="20" ht="23.25" customHeight="1" spans="1:3">
      <c r="A20" s="70"/>
      <c r="B20" s="61"/>
      <c r="C20" s="71"/>
    </row>
    <row r="21" ht="24" customHeight="1" spans="1:3">
      <c r="A21" s="70"/>
      <c r="B21" s="61"/>
      <c r="C21" s="71"/>
    </row>
    <row r="22" ht="23.25" customHeight="1" spans="1:3">
      <c r="A22" s="70"/>
      <c r="B22" s="61"/>
      <c r="C22" s="71"/>
    </row>
    <row r="23" ht="23.25" customHeight="1" spans="1:3">
      <c r="A23" s="70"/>
      <c r="B23" s="61"/>
      <c r="C23" s="71"/>
    </row>
    <row r="24" ht="26.2" customHeight="1" spans="1:3">
      <c r="A24" s="72"/>
      <c r="B24" s="73" t="s">
        <v>13</v>
      </c>
      <c r="C24" s="74">
        <f>C5</f>
        <v>614000.0009</v>
      </c>
    </row>
    <row r="25" ht="10.9" customHeight="1" spans="1:3">
      <c r="A25" s="75"/>
      <c r="B25" s="75"/>
      <c r="C25" s="75"/>
    </row>
    <row r="26" ht="30.55" customHeight="1" spans="1:3">
      <c r="A26" s="37"/>
      <c r="B26" s="38"/>
      <c r="C26" s="39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G22"/>
  <sheetViews>
    <sheetView view="pageBreakPreview" zoomScale="85" zoomScaleNormal="115" workbookViewId="0">
      <selection activeCell="F14" sqref="F14"/>
    </sheetView>
  </sheetViews>
  <sheetFormatPr defaultColWidth="9" defaultRowHeight="13.2" outlineLevelCol="6"/>
  <cols>
    <col min="1" max="1" width="10.5092592592593" style="2" customWidth="1"/>
    <col min="2" max="2" width="29.3333333333333" style="2" customWidth="1"/>
    <col min="3" max="3" width="5.84259259259259" style="2" customWidth="1"/>
    <col min="4" max="4" width="9.21296296296296" style="2" customWidth="1"/>
    <col min="5" max="5" width="16.2222222222222" style="2" customWidth="1"/>
    <col min="6" max="6" width="16.0925925925926" style="2" customWidth="1"/>
    <col min="7" max="7" width="11.8055555555556" style="2" customWidth="1"/>
    <col min="8" max="8" width="9" style="2"/>
    <col min="9" max="9" width="12.8888888888889" style="2"/>
    <col min="10" max="16384" width="9" style="2"/>
  </cols>
  <sheetData>
    <row r="1" ht="17.45" customHeight="1" spans="1:7">
      <c r="A1" s="4"/>
      <c r="B1" s="5"/>
      <c r="C1" s="5"/>
      <c r="D1" s="6"/>
      <c r="E1" s="6"/>
      <c r="F1" s="6"/>
      <c r="G1" s="6"/>
    </row>
    <row r="2" ht="34.2" customHeight="1" spans="1:7">
      <c r="A2" s="8" t="s">
        <v>14</v>
      </c>
      <c r="B2" s="8"/>
      <c r="C2" s="8"/>
      <c r="D2" s="8"/>
      <c r="E2" s="8"/>
      <c r="F2" s="8"/>
      <c r="G2" s="8"/>
    </row>
    <row r="3" ht="30.55" customHeight="1" spans="1:7">
      <c r="A3" s="10" t="s">
        <v>15</v>
      </c>
      <c r="B3" s="10"/>
      <c r="C3" s="10"/>
      <c r="D3" s="10"/>
      <c r="E3" s="10"/>
      <c r="F3" s="13" t="s">
        <v>2</v>
      </c>
      <c r="G3" s="13"/>
    </row>
    <row r="4" ht="40" customHeight="1" spans="1:7">
      <c r="A4" s="14" t="s">
        <v>3</v>
      </c>
      <c r="B4" s="14" t="s">
        <v>16</v>
      </c>
      <c r="C4" s="14" t="s">
        <v>17</v>
      </c>
      <c r="D4" s="14" t="s">
        <v>18</v>
      </c>
      <c r="E4" s="14" t="s">
        <v>19</v>
      </c>
      <c r="F4" s="14" t="s">
        <v>20</v>
      </c>
      <c r="G4" s="14" t="s">
        <v>21</v>
      </c>
    </row>
    <row r="5" ht="23.25" customHeight="1" spans="1:7">
      <c r="A5" s="16">
        <v>1</v>
      </c>
      <c r="B5" s="17" t="s">
        <v>9</v>
      </c>
      <c r="C5" s="16"/>
      <c r="D5" s="19" t="s">
        <v>22</v>
      </c>
      <c r="E5" s="19"/>
      <c r="F5" s="19">
        <f>F6+F12</f>
        <v>108000</v>
      </c>
      <c r="G5" s="17"/>
    </row>
    <row r="6" ht="23.25" customHeight="1" spans="1:7">
      <c r="A6" s="16">
        <v>1.1</v>
      </c>
      <c r="B6" s="17" t="s">
        <v>23</v>
      </c>
      <c r="C6" s="16"/>
      <c r="D6" s="19"/>
      <c r="E6" s="19"/>
      <c r="F6" s="19">
        <f>SUM(F7:F11)</f>
        <v>105109.76</v>
      </c>
      <c r="G6" s="17"/>
    </row>
    <row r="7" ht="57.6" spans="1:7">
      <c r="A7" s="16" t="s">
        <v>24</v>
      </c>
      <c r="B7" s="17" t="s">
        <v>25</v>
      </c>
      <c r="C7" s="16" t="s">
        <v>26</v>
      </c>
      <c r="D7" s="19" t="s">
        <v>27</v>
      </c>
      <c r="E7" s="19" t="s">
        <v>28</v>
      </c>
      <c r="F7" s="19">
        <f t="shared" ref="F7:F11" si="0">E7*D7</f>
        <v>54080</v>
      </c>
      <c r="G7" s="17"/>
    </row>
    <row r="8" ht="57.6" spans="1:7">
      <c r="A8" s="16" t="s">
        <v>29</v>
      </c>
      <c r="B8" s="17" t="s">
        <v>30</v>
      </c>
      <c r="C8" s="16" t="s">
        <v>26</v>
      </c>
      <c r="D8" s="19" t="s">
        <v>31</v>
      </c>
      <c r="E8" s="19">
        <v>600.8</v>
      </c>
      <c r="F8" s="19">
        <f t="shared" si="0"/>
        <v>15620.8</v>
      </c>
      <c r="G8" s="17"/>
    </row>
    <row r="9" ht="57.6" spans="1:7">
      <c r="A9" s="16" t="s">
        <v>32</v>
      </c>
      <c r="B9" s="17" t="s">
        <v>33</v>
      </c>
      <c r="C9" s="16" t="s">
        <v>26</v>
      </c>
      <c r="D9" s="19" t="s">
        <v>34</v>
      </c>
      <c r="E9" s="19">
        <f>E8*0.7</f>
        <v>420.56</v>
      </c>
      <c r="F9" s="19">
        <f t="shared" si="0"/>
        <v>6728.96</v>
      </c>
      <c r="G9" s="17"/>
    </row>
    <row r="10" ht="20" customHeight="1" spans="1:7">
      <c r="A10" s="16" t="s">
        <v>35</v>
      </c>
      <c r="B10" s="17" t="s">
        <v>36</v>
      </c>
      <c r="C10" s="16" t="s">
        <v>37</v>
      </c>
      <c r="D10" s="19">
        <v>13</v>
      </c>
      <c r="E10" s="19">
        <v>1000</v>
      </c>
      <c r="F10" s="19">
        <f t="shared" si="0"/>
        <v>13000</v>
      </c>
      <c r="G10" s="17"/>
    </row>
    <row r="11" ht="43.2" spans="1:7">
      <c r="A11" s="16" t="s">
        <v>38</v>
      </c>
      <c r="B11" s="17" t="s">
        <v>39</v>
      </c>
      <c r="C11" s="16" t="s">
        <v>40</v>
      </c>
      <c r="D11" s="19">
        <v>112</v>
      </c>
      <c r="E11" s="19">
        <v>140</v>
      </c>
      <c r="F11" s="19">
        <f t="shared" si="0"/>
        <v>15680</v>
      </c>
      <c r="G11" s="17"/>
    </row>
    <row r="12" ht="23.25" customHeight="1" spans="1:7">
      <c r="A12" s="16">
        <v>1.2</v>
      </c>
      <c r="B12" s="17" t="s">
        <v>41</v>
      </c>
      <c r="C12" s="16"/>
      <c r="D12" s="19"/>
      <c r="E12" s="19"/>
      <c r="F12" s="19">
        <f>SUM(F13:F13)</f>
        <v>2890.24</v>
      </c>
      <c r="G12" s="16"/>
    </row>
    <row r="13" ht="22.55" customHeight="1" spans="1:7">
      <c r="A13" s="16" t="s">
        <v>42</v>
      </c>
      <c r="B13" s="17" t="s">
        <v>43</v>
      </c>
      <c r="C13" s="16" t="s">
        <v>44</v>
      </c>
      <c r="D13" s="19">
        <v>1</v>
      </c>
      <c r="E13" s="19">
        <v>2890.24</v>
      </c>
      <c r="F13" s="19">
        <f>E13*D13</f>
        <v>2890.24</v>
      </c>
      <c r="G13" s="16"/>
    </row>
    <row r="14" ht="23.25" customHeight="1" spans="1:7">
      <c r="A14" s="16"/>
      <c r="B14" s="17"/>
      <c r="C14" s="16"/>
      <c r="D14" s="19"/>
      <c r="E14" s="19"/>
      <c r="F14" s="19"/>
      <c r="G14" s="16"/>
    </row>
    <row r="15" ht="22.55" customHeight="1" spans="1:7">
      <c r="A15" s="16"/>
      <c r="B15" s="17"/>
      <c r="C15" s="16"/>
      <c r="D15" s="18"/>
      <c r="E15" s="36"/>
      <c r="F15" s="36"/>
      <c r="G15" s="16"/>
    </row>
    <row r="16" ht="23.25" customHeight="1" spans="1:7">
      <c r="A16" s="16"/>
      <c r="B16" s="16"/>
      <c r="C16" s="16"/>
      <c r="D16" s="16"/>
      <c r="E16" s="16"/>
      <c r="F16" s="16"/>
      <c r="G16" s="16"/>
    </row>
    <row r="17" ht="22.55" customHeight="1" spans="1:7">
      <c r="A17" s="16"/>
      <c r="B17" s="16"/>
      <c r="C17" s="16"/>
      <c r="D17" s="16"/>
      <c r="E17" s="16"/>
      <c r="F17" s="16"/>
      <c r="G17" s="16"/>
    </row>
    <row r="18" ht="23.25" customHeight="1" spans="1:7">
      <c r="A18" s="16"/>
      <c r="B18" s="16"/>
      <c r="C18" s="16"/>
      <c r="D18" s="16"/>
      <c r="E18" s="16"/>
      <c r="F18" s="16"/>
      <c r="G18" s="16"/>
    </row>
    <row r="19" ht="22.55" customHeight="1" spans="1:7">
      <c r="A19" s="16"/>
      <c r="B19" s="16"/>
      <c r="C19" s="16"/>
      <c r="D19" s="16"/>
      <c r="E19" s="16"/>
      <c r="F19" s="16"/>
      <c r="G19" s="16"/>
    </row>
    <row r="20" ht="23.25" customHeight="1" spans="1:7">
      <c r="A20" s="16"/>
      <c r="B20" s="16" t="s">
        <v>13</v>
      </c>
      <c r="C20" s="16"/>
      <c r="D20" s="18"/>
      <c r="E20" s="18"/>
      <c r="F20" s="19">
        <f>F5</f>
        <v>108000</v>
      </c>
      <c r="G20" s="17"/>
    </row>
    <row r="21" ht="2.9" customHeight="1" spans="1:7">
      <c r="A21" s="63"/>
      <c r="B21" s="63"/>
      <c r="C21" s="63"/>
      <c r="D21" s="63"/>
      <c r="E21" s="63"/>
      <c r="F21" s="63"/>
      <c r="G21" s="63"/>
    </row>
    <row r="22" ht="23.25" customHeight="1" spans="1:7">
      <c r="A22" s="4"/>
      <c r="B22" s="4"/>
      <c r="C22" s="5"/>
      <c r="D22" s="5"/>
      <c r="E22" s="5"/>
      <c r="F22" s="6"/>
      <c r="G22" s="6"/>
    </row>
  </sheetData>
  <mergeCells count="8">
    <mergeCell ref="B1:C1"/>
    <mergeCell ref="D1:G1"/>
    <mergeCell ref="A2:G2"/>
    <mergeCell ref="A3:E3"/>
    <mergeCell ref="F3:G3"/>
    <mergeCell ref="A22:B22"/>
    <mergeCell ref="C22:E22"/>
    <mergeCell ref="F22:G22"/>
  </mergeCells>
  <pageMargins left="0.590551181102362" right="0.393700787401575" top="0.393700787401575" bottom="0.47244094488189" header="0" footer="0"/>
  <pageSetup paperSize="9" scale="9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G24"/>
  <sheetViews>
    <sheetView view="pageBreakPreview" zoomScale="85" zoomScaleNormal="100" topLeftCell="A13" workbookViewId="0">
      <selection activeCell="E24" sqref="E24"/>
    </sheetView>
  </sheetViews>
  <sheetFormatPr defaultColWidth="9" defaultRowHeight="13.2" outlineLevelCol="6"/>
  <cols>
    <col min="1" max="1" width="10.5092592592593" style="2" customWidth="1"/>
    <col min="2" max="2" width="29.3333333333333" style="2" customWidth="1"/>
    <col min="3" max="3" width="5.84259259259259" style="2" customWidth="1"/>
    <col min="4" max="4" width="9.21296296296296" style="3" customWidth="1"/>
    <col min="5" max="5" width="16.2222222222222" style="3" customWidth="1"/>
    <col min="6" max="6" width="16.0925925925926" style="3" customWidth="1"/>
    <col min="7" max="7" width="11.8055555555556" style="2" customWidth="1"/>
    <col min="8" max="16384" width="9" style="2"/>
  </cols>
  <sheetData>
    <row r="1" ht="17.45" customHeight="1" spans="1:7">
      <c r="A1" s="4"/>
      <c r="B1" s="5"/>
      <c r="C1" s="5"/>
      <c r="D1" s="7"/>
      <c r="E1" s="7"/>
      <c r="F1" s="7"/>
      <c r="G1" s="6"/>
    </row>
    <row r="2" ht="29" customHeight="1" spans="1:7">
      <c r="A2" s="8" t="s">
        <v>14</v>
      </c>
      <c r="B2" s="8"/>
      <c r="C2" s="8"/>
      <c r="D2" s="9"/>
      <c r="E2" s="9"/>
      <c r="F2" s="9"/>
      <c r="G2" s="8"/>
    </row>
    <row r="3" ht="30.55" customHeight="1" spans="1:7">
      <c r="A3" s="10" t="s">
        <v>15</v>
      </c>
      <c r="B3" s="10"/>
      <c r="C3" s="10"/>
      <c r="D3" s="10"/>
      <c r="E3" s="10"/>
      <c r="F3" s="12" t="s">
        <v>2</v>
      </c>
      <c r="G3" s="13"/>
    </row>
    <row r="4" ht="30" customHeight="1" spans="1:7">
      <c r="A4" s="14" t="s">
        <v>3</v>
      </c>
      <c r="B4" s="14" t="s">
        <v>16</v>
      </c>
      <c r="C4" s="14" t="s">
        <v>17</v>
      </c>
      <c r="D4" s="15" t="s">
        <v>18</v>
      </c>
      <c r="E4" s="15" t="s">
        <v>19</v>
      </c>
      <c r="F4" s="15" t="s">
        <v>20</v>
      </c>
      <c r="G4" s="14" t="s">
        <v>21</v>
      </c>
    </row>
    <row r="5" ht="22.55" customHeight="1" spans="1:7">
      <c r="A5" s="16">
        <v>2</v>
      </c>
      <c r="B5" s="17" t="s">
        <v>10</v>
      </c>
      <c r="C5" s="16"/>
      <c r="D5" s="19" t="s">
        <v>22</v>
      </c>
      <c r="E5" s="19"/>
      <c r="F5" s="19">
        <f>F6+F21</f>
        <v>140000</v>
      </c>
      <c r="G5" s="17"/>
    </row>
    <row r="6" ht="22.55" customHeight="1" spans="1:7">
      <c r="A6" s="16">
        <v>2.1</v>
      </c>
      <c r="B6" s="17" t="s">
        <v>23</v>
      </c>
      <c r="C6" s="16"/>
      <c r="D6" s="19"/>
      <c r="E6" s="19"/>
      <c r="F6" s="19">
        <f>SUM(F7:F20)</f>
        <v>135078.98</v>
      </c>
      <c r="G6" s="17"/>
    </row>
    <row r="7" ht="28.35" customHeight="1" spans="1:7">
      <c r="A7" s="16" t="s">
        <v>45</v>
      </c>
      <c r="B7" s="17" t="s">
        <v>46</v>
      </c>
      <c r="C7" s="16" t="s">
        <v>47</v>
      </c>
      <c r="D7" s="19" t="s">
        <v>48</v>
      </c>
      <c r="E7" s="19">
        <v>1.59</v>
      </c>
      <c r="F7" s="19">
        <f>E7*D7</f>
        <v>3021</v>
      </c>
      <c r="G7" s="17"/>
    </row>
    <row r="8" ht="28.35" customHeight="1" spans="1:7">
      <c r="A8" s="16" t="s">
        <v>49</v>
      </c>
      <c r="B8" s="17" t="s">
        <v>50</v>
      </c>
      <c r="C8" s="16" t="s">
        <v>47</v>
      </c>
      <c r="D8" s="19">
        <v>1600</v>
      </c>
      <c r="E8" s="19">
        <v>10.74</v>
      </c>
      <c r="F8" s="19">
        <f>E8*D8</f>
        <v>17184</v>
      </c>
      <c r="G8" s="17"/>
    </row>
    <row r="9" ht="43.2" spans="1:7">
      <c r="A9" s="16" t="s">
        <v>51</v>
      </c>
      <c r="B9" s="17" t="s">
        <v>52</v>
      </c>
      <c r="C9" s="16" t="s">
        <v>53</v>
      </c>
      <c r="D9" s="19" t="s">
        <v>54</v>
      </c>
      <c r="E9" s="19">
        <v>341.53</v>
      </c>
      <c r="F9" s="19">
        <f t="shared" ref="F9:F20" si="0">E9*D9</f>
        <v>6830.6</v>
      </c>
      <c r="G9" s="17"/>
    </row>
    <row r="10" ht="43.2" spans="1:7">
      <c r="A10" s="16" t="s">
        <v>55</v>
      </c>
      <c r="B10" s="17" t="s">
        <v>56</v>
      </c>
      <c r="C10" s="16" t="s">
        <v>53</v>
      </c>
      <c r="D10" s="19" t="s">
        <v>54</v>
      </c>
      <c r="E10" s="19">
        <v>505.03</v>
      </c>
      <c r="F10" s="19">
        <f t="shared" si="0"/>
        <v>10100.6</v>
      </c>
      <c r="G10" s="17"/>
    </row>
    <row r="11" ht="42.9" customHeight="1" spans="1:7">
      <c r="A11" s="16" t="s">
        <v>57</v>
      </c>
      <c r="B11" s="17" t="s">
        <v>58</v>
      </c>
      <c r="C11" s="16" t="s">
        <v>53</v>
      </c>
      <c r="D11" s="19" t="s">
        <v>59</v>
      </c>
      <c r="E11" s="19">
        <v>246.06</v>
      </c>
      <c r="F11" s="19">
        <f t="shared" si="0"/>
        <v>12303</v>
      </c>
      <c r="G11" s="17"/>
    </row>
    <row r="12" ht="42.2" customHeight="1" spans="1:7">
      <c r="A12" s="16" t="s">
        <v>60</v>
      </c>
      <c r="B12" s="17" t="s">
        <v>61</v>
      </c>
      <c r="C12" s="16" t="s">
        <v>53</v>
      </c>
      <c r="D12" s="19" t="s">
        <v>62</v>
      </c>
      <c r="E12" s="19">
        <v>95.88</v>
      </c>
      <c r="F12" s="19">
        <f t="shared" si="0"/>
        <v>10642.68</v>
      </c>
      <c r="G12" s="17"/>
    </row>
    <row r="13" ht="42.9" customHeight="1" spans="1:7">
      <c r="A13" s="16" t="s">
        <v>63</v>
      </c>
      <c r="B13" s="17" t="s">
        <v>64</v>
      </c>
      <c r="C13" s="16" t="s">
        <v>53</v>
      </c>
      <c r="D13" s="19" t="s">
        <v>28</v>
      </c>
      <c r="E13" s="19">
        <v>221.23</v>
      </c>
      <c r="F13" s="19">
        <f t="shared" si="0"/>
        <v>17698.4</v>
      </c>
      <c r="G13" s="17"/>
    </row>
    <row r="14" ht="31" customHeight="1" spans="1:7">
      <c r="A14" s="16" t="s">
        <v>65</v>
      </c>
      <c r="B14" s="17" t="s">
        <v>66</v>
      </c>
      <c r="C14" s="16" t="s">
        <v>67</v>
      </c>
      <c r="D14" s="19" t="s">
        <v>68</v>
      </c>
      <c r="E14" s="19" t="s">
        <v>69</v>
      </c>
      <c r="F14" s="19">
        <f t="shared" si="0"/>
        <v>1735.2</v>
      </c>
      <c r="G14" s="17"/>
    </row>
    <row r="15" ht="42.2" customHeight="1" spans="1:7">
      <c r="A15" s="16" t="s">
        <v>70</v>
      </c>
      <c r="B15" s="17" t="s">
        <v>71</v>
      </c>
      <c r="C15" s="16" t="s">
        <v>67</v>
      </c>
      <c r="D15" s="19" t="s">
        <v>72</v>
      </c>
      <c r="E15" s="19" t="s">
        <v>73</v>
      </c>
      <c r="F15" s="19">
        <f t="shared" si="0"/>
        <v>270.3</v>
      </c>
      <c r="G15" s="17"/>
    </row>
    <row r="16" ht="42.9" customHeight="1" spans="1:7">
      <c r="A16" s="16" t="s">
        <v>74</v>
      </c>
      <c r="B16" s="17" t="s">
        <v>75</v>
      </c>
      <c r="C16" s="16" t="s">
        <v>53</v>
      </c>
      <c r="D16" s="19" t="s">
        <v>54</v>
      </c>
      <c r="E16" s="19" t="s">
        <v>76</v>
      </c>
      <c r="F16" s="19">
        <f t="shared" si="0"/>
        <v>1333.4</v>
      </c>
      <c r="G16" s="17"/>
    </row>
    <row r="17" ht="28.8" spans="1:7">
      <c r="A17" s="16" t="s">
        <v>77</v>
      </c>
      <c r="B17" s="17" t="s">
        <v>78</v>
      </c>
      <c r="C17" s="16" t="s">
        <v>53</v>
      </c>
      <c r="D17" s="19">
        <v>200</v>
      </c>
      <c r="E17" s="19">
        <v>72.1</v>
      </c>
      <c r="F17" s="19">
        <f t="shared" si="0"/>
        <v>14420</v>
      </c>
      <c r="G17" s="17"/>
    </row>
    <row r="18" ht="42.9" customHeight="1" spans="1:7">
      <c r="A18" s="16" t="s">
        <v>79</v>
      </c>
      <c r="B18" s="17" t="s">
        <v>80</v>
      </c>
      <c r="C18" s="16" t="s">
        <v>53</v>
      </c>
      <c r="D18" s="19" t="s">
        <v>54</v>
      </c>
      <c r="E18" s="19" t="s">
        <v>81</v>
      </c>
      <c r="F18" s="19">
        <f t="shared" si="0"/>
        <v>1289.8</v>
      </c>
      <c r="G18" s="17"/>
    </row>
    <row r="19" ht="26" customHeight="1" spans="1:7">
      <c r="A19" s="16" t="s">
        <v>82</v>
      </c>
      <c r="B19" s="17" t="s">
        <v>83</v>
      </c>
      <c r="C19" s="16" t="s">
        <v>53</v>
      </c>
      <c r="D19" s="19">
        <v>9000</v>
      </c>
      <c r="E19" s="19" t="s">
        <v>84</v>
      </c>
      <c r="F19" s="19">
        <f t="shared" si="0"/>
        <v>13230</v>
      </c>
      <c r="G19" s="17"/>
    </row>
    <row r="20" ht="22.55" customHeight="1" spans="1:7">
      <c r="A20" s="16" t="s">
        <v>79</v>
      </c>
      <c r="B20" s="17" t="s">
        <v>85</v>
      </c>
      <c r="C20" s="16" t="s">
        <v>53</v>
      </c>
      <c r="D20" s="19">
        <v>9000</v>
      </c>
      <c r="E20" s="19">
        <v>2.78</v>
      </c>
      <c r="F20" s="19">
        <f t="shared" si="0"/>
        <v>25020</v>
      </c>
      <c r="G20" s="17"/>
    </row>
    <row r="21" ht="23.25" customHeight="1" spans="1:7">
      <c r="A21" s="16">
        <v>2.2</v>
      </c>
      <c r="B21" s="17" t="s">
        <v>41</v>
      </c>
      <c r="C21" s="16"/>
      <c r="D21" s="19"/>
      <c r="E21" s="19"/>
      <c r="F21" s="19">
        <f>SUM(F22:F23)</f>
        <v>4921.02</v>
      </c>
      <c r="G21" s="17"/>
    </row>
    <row r="22" ht="72" spans="1:7">
      <c r="A22" s="16" t="s">
        <v>86</v>
      </c>
      <c r="B22" s="17" t="s">
        <v>87</v>
      </c>
      <c r="C22" s="16" t="s">
        <v>44</v>
      </c>
      <c r="D22" s="19">
        <v>1</v>
      </c>
      <c r="E22" s="19">
        <v>1421.02</v>
      </c>
      <c r="F22" s="19">
        <f>E22*D22</f>
        <v>1421.02</v>
      </c>
      <c r="G22" s="18" t="s">
        <v>88</v>
      </c>
    </row>
    <row r="23" ht="23.25" customHeight="1" spans="1:7">
      <c r="A23" s="16" t="s">
        <v>89</v>
      </c>
      <c r="B23" s="17" t="s">
        <v>43</v>
      </c>
      <c r="C23" s="16" t="s">
        <v>44</v>
      </c>
      <c r="D23" s="19">
        <v>1</v>
      </c>
      <c r="E23" s="19">
        <v>3500</v>
      </c>
      <c r="F23" s="19">
        <f>E23*D23</f>
        <v>3500</v>
      </c>
      <c r="G23" s="16"/>
    </row>
    <row r="24" ht="23.25" customHeight="1" spans="1:7">
      <c r="A24" s="16"/>
      <c r="B24" s="16" t="s">
        <v>13</v>
      </c>
      <c r="C24" s="16"/>
      <c r="D24" s="19"/>
      <c r="E24" s="19"/>
      <c r="F24" s="19">
        <f>F5</f>
        <v>140000</v>
      </c>
      <c r="G24" s="17"/>
    </row>
  </sheetData>
  <mergeCells count="5">
    <mergeCell ref="B1:C1"/>
    <mergeCell ref="D1:G1"/>
    <mergeCell ref="A2:G2"/>
    <mergeCell ref="A3:E3"/>
    <mergeCell ref="F3:G3"/>
  </mergeCells>
  <pageMargins left="0.590551181102362" right="0.393700787401575" top="0.393700787401575" bottom="0.47244094488189" header="0" footer="0"/>
  <pageSetup paperSize="9" scale="95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G20"/>
  <sheetViews>
    <sheetView view="pageBreakPreview" zoomScale="85" zoomScaleNormal="100" topLeftCell="A8" workbookViewId="0">
      <selection activeCell="G11" sqref="G11"/>
    </sheetView>
  </sheetViews>
  <sheetFormatPr defaultColWidth="9" defaultRowHeight="13.2" outlineLevelCol="6"/>
  <cols>
    <col min="1" max="1" width="10.5092592592593" customWidth="1"/>
    <col min="2" max="2" width="31.4444444444444" customWidth="1"/>
    <col min="3" max="3" width="5.84259259259259" customWidth="1"/>
    <col min="4" max="4" width="9.21296296296296" customWidth="1"/>
    <col min="5" max="5" width="16.2222222222222" customWidth="1"/>
    <col min="6" max="6" width="16.0925925925926" customWidth="1"/>
    <col min="7" max="7" width="11.8055555555556" customWidth="1"/>
    <col min="10" max="10" width="12.8888888888889"/>
  </cols>
  <sheetData>
    <row r="1" ht="17.45" customHeight="1" spans="1:7">
      <c r="A1" s="37"/>
      <c r="B1" s="38"/>
      <c r="C1" s="38"/>
      <c r="D1" s="39"/>
      <c r="E1" s="39"/>
      <c r="F1" s="39"/>
      <c r="G1" s="39"/>
    </row>
    <row r="2" ht="34.2" customHeight="1" spans="1:7">
      <c r="A2" s="40" t="s">
        <v>14</v>
      </c>
      <c r="B2" s="40"/>
      <c r="C2" s="40"/>
      <c r="D2" s="40"/>
      <c r="E2" s="40"/>
      <c r="F2" s="40"/>
      <c r="G2" s="40"/>
    </row>
    <row r="3" ht="30.55" customHeight="1" spans="1:7">
      <c r="A3" s="41" t="s">
        <v>15</v>
      </c>
      <c r="B3" s="41"/>
      <c r="C3" s="41"/>
      <c r="D3" s="41"/>
      <c r="E3" s="41"/>
      <c r="F3" s="42" t="s">
        <v>2</v>
      </c>
      <c r="G3" s="42"/>
    </row>
    <row r="4" ht="40" customHeight="1" spans="1:7">
      <c r="A4" s="43" t="s">
        <v>3</v>
      </c>
      <c r="B4" s="43" t="s">
        <v>16</v>
      </c>
      <c r="C4" s="43" t="s">
        <v>17</v>
      </c>
      <c r="D4" s="43" t="s">
        <v>18</v>
      </c>
      <c r="E4" s="43" t="s">
        <v>19</v>
      </c>
      <c r="F4" s="43" t="s">
        <v>20</v>
      </c>
      <c r="G4" s="43" t="s">
        <v>21</v>
      </c>
    </row>
    <row r="5" ht="23.25" customHeight="1" spans="1:7">
      <c r="A5" s="44">
        <v>3</v>
      </c>
      <c r="B5" s="45" t="s">
        <v>11</v>
      </c>
      <c r="C5" s="44"/>
      <c r="D5" s="46" t="s">
        <v>22</v>
      </c>
      <c r="E5" s="46"/>
      <c r="F5" s="47">
        <f>F6+F10+F12</f>
        <v>50000</v>
      </c>
      <c r="G5" s="45"/>
    </row>
    <row r="6" ht="23.25" customHeight="1" spans="1:7">
      <c r="A6" s="44">
        <v>3.1</v>
      </c>
      <c r="B6" s="45" t="s">
        <v>23</v>
      </c>
      <c r="C6" s="44"/>
      <c r="D6" s="46"/>
      <c r="E6" s="46"/>
      <c r="F6" s="47">
        <f>F7</f>
        <v>48600</v>
      </c>
      <c r="G6" s="45"/>
    </row>
    <row r="7" ht="145.45" customHeight="1" spans="1:7">
      <c r="A7" s="44" t="s">
        <v>90</v>
      </c>
      <c r="B7" s="45" t="s">
        <v>91</v>
      </c>
      <c r="C7" s="44" t="s">
        <v>40</v>
      </c>
      <c r="D7" s="48">
        <v>270</v>
      </c>
      <c r="E7" s="46" t="s">
        <v>92</v>
      </c>
      <c r="F7" s="48">
        <f>E7*D7</f>
        <v>48600</v>
      </c>
      <c r="G7" s="45"/>
    </row>
    <row r="8" ht="79.25" customHeight="1" spans="1:7">
      <c r="A8" s="49"/>
      <c r="B8" s="50"/>
      <c r="C8" s="49"/>
      <c r="D8" s="51"/>
      <c r="E8" s="52"/>
      <c r="F8" s="51"/>
      <c r="G8" s="50"/>
    </row>
    <row r="9" ht="79.25" customHeight="1" spans="1:7">
      <c r="A9" s="53"/>
      <c r="B9" s="54"/>
      <c r="C9" s="53"/>
      <c r="D9" s="55"/>
      <c r="E9" s="56"/>
      <c r="F9" s="55"/>
      <c r="G9" s="54"/>
    </row>
    <row r="10" ht="23.25" customHeight="1" spans="1:7">
      <c r="A10" s="44">
        <v>3.2</v>
      </c>
      <c r="B10" s="45" t="s">
        <v>41</v>
      </c>
      <c r="C10" s="44"/>
      <c r="D10" s="47"/>
      <c r="E10" s="47"/>
      <c r="F10" s="47">
        <f>SUM(F11:F11)</f>
        <v>1400</v>
      </c>
      <c r="G10" s="45"/>
    </row>
    <row r="11" ht="22.55" customHeight="1" spans="1:7">
      <c r="A11" s="44" t="s">
        <v>93</v>
      </c>
      <c r="B11" s="45" t="s">
        <v>43</v>
      </c>
      <c r="C11" s="44" t="s">
        <v>44</v>
      </c>
      <c r="D11" s="47">
        <v>1</v>
      </c>
      <c r="E11" s="47">
        <v>1400</v>
      </c>
      <c r="F11" s="47">
        <f>E11*D11</f>
        <v>1400</v>
      </c>
      <c r="G11" s="45"/>
    </row>
    <row r="12" ht="23.25" customHeight="1" spans="1:7">
      <c r="A12" s="44"/>
      <c r="B12" s="45"/>
      <c r="C12" s="44"/>
      <c r="D12" s="44"/>
      <c r="E12" s="57"/>
      <c r="F12" s="57"/>
      <c r="G12" s="44"/>
    </row>
    <row r="13" ht="22.55" customHeight="1" spans="1:7">
      <c r="A13" s="44"/>
      <c r="B13" s="45"/>
      <c r="C13" s="44"/>
      <c r="D13" s="46"/>
      <c r="E13" s="57"/>
      <c r="F13" s="57"/>
      <c r="G13" s="44"/>
    </row>
    <row r="14" ht="23.25" customHeight="1" spans="1:7">
      <c r="A14" s="58"/>
      <c r="B14" s="58"/>
      <c r="C14" s="58"/>
      <c r="D14" s="58"/>
      <c r="E14" s="58"/>
      <c r="F14" s="58"/>
      <c r="G14" s="58"/>
    </row>
    <row r="15" ht="22.55" customHeight="1" spans="1:7">
      <c r="A15" s="58"/>
      <c r="B15" s="58"/>
      <c r="C15" s="58"/>
      <c r="D15" s="58"/>
      <c r="E15" s="58"/>
      <c r="F15" s="58"/>
      <c r="G15" s="58"/>
    </row>
    <row r="16" ht="23.25" customHeight="1" spans="1:7">
      <c r="A16" s="58"/>
      <c r="B16" s="58"/>
      <c r="C16" s="58"/>
      <c r="D16" s="58"/>
      <c r="E16" s="58"/>
      <c r="F16" s="58"/>
      <c r="G16" s="58"/>
    </row>
    <row r="17" ht="22.55" customHeight="1" spans="1:7">
      <c r="A17" s="58"/>
      <c r="B17" s="58"/>
      <c r="C17" s="58"/>
      <c r="D17" s="58"/>
      <c r="E17" s="58"/>
      <c r="F17" s="58"/>
      <c r="G17" s="58"/>
    </row>
    <row r="18" ht="23.25" customHeight="1" spans="1:7">
      <c r="A18" s="58"/>
      <c r="B18" s="58" t="s">
        <v>13</v>
      </c>
      <c r="C18" s="58"/>
      <c r="D18" s="59"/>
      <c r="E18" s="59"/>
      <c r="F18" s="60">
        <f>F5</f>
        <v>50000</v>
      </c>
      <c r="G18" s="61"/>
    </row>
    <row r="19" ht="2.9" customHeight="1" spans="1:7">
      <c r="A19" s="62"/>
      <c r="B19" s="62"/>
      <c r="C19" s="62"/>
      <c r="D19" s="62"/>
      <c r="E19" s="62"/>
      <c r="F19" s="62"/>
      <c r="G19" s="62"/>
    </row>
    <row r="20" ht="23.25" customHeight="1" spans="1:7">
      <c r="A20" s="37"/>
      <c r="B20" s="37"/>
      <c r="C20" s="38"/>
      <c r="D20" s="38"/>
      <c r="E20" s="38"/>
      <c r="F20" s="39"/>
      <c r="G20" s="39"/>
    </row>
  </sheetData>
  <mergeCells count="15">
    <mergeCell ref="B1:C1"/>
    <mergeCell ref="D1:G1"/>
    <mergeCell ref="A2:G2"/>
    <mergeCell ref="A3:E3"/>
    <mergeCell ref="F3:G3"/>
    <mergeCell ref="A20:B20"/>
    <mergeCell ref="C20:E20"/>
    <mergeCell ref="F20:G20"/>
    <mergeCell ref="A7:A9"/>
    <mergeCell ref="B7:B9"/>
    <mergeCell ref="C7:C9"/>
    <mergeCell ref="D7:D9"/>
    <mergeCell ref="E7:E9"/>
    <mergeCell ref="F7:F9"/>
    <mergeCell ref="G7:G9"/>
  </mergeCells>
  <pageMargins left="0.590551181102362" right="0.393700787401575" top="0.393700787401575" bottom="0.47244094488189" header="0" footer="0"/>
  <pageSetup paperSize="9" scale="93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>
    <pageSetUpPr fitToPage="1"/>
  </sheetPr>
  <dimension ref="A1:G57"/>
  <sheetViews>
    <sheetView tabSelected="1" view="pageBreakPreview" zoomScale="115" zoomScaleNormal="100" topLeftCell="A47" workbookViewId="0">
      <selection activeCell="E46" sqref="E46"/>
    </sheetView>
  </sheetViews>
  <sheetFormatPr defaultColWidth="9" defaultRowHeight="13.2" outlineLevelCol="6"/>
  <cols>
    <col min="1" max="1" width="10.5092592592593" style="2" customWidth="1"/>
    <col min="2" max="2" width="29.3333333333333" style="2" customWidth="1"/>
    <col min="3" max="3" width="5.84259259259259" style="2" customWidth="1"/>
    <col min="4" max="4" width="9.21296296296296" style="2" customWidth="1"/>
    <col min="5" max="5" width="16.2222222222222" style="3" customWidth="1"/>
    <col min="6" max="6" width="16.0925925925926" style="3" customWidth="1"/>
    <col min="7" max="7" width="11.8055555555556" style="2" customWidth="1"/>
    <col min="8" max="16384" width="9" style="2"/>
  </cols>
  <sheetData>
    <row r="1" ht="17.45" customHeight="1" spans="1:7">
      <c r="A1" s="4"/>
      <c r="B1" s="5"/>
      <c r="C1" s="5"/>
      <c r="D1" s="6"/>
      <c r="E1" s="7"/>
      <c r="F1" s="7"/>
      <c r="G1" s="6"/>
    </row>
    <row r="2" ht="34.2" customHeight="1" spans="1:7">
      <c r="A2" s="8" t="s">
        <v>14</v>
      </c>
      <c r="B2" s="8"/>
      <c r="C2" s="8"/>
      <c r="D2" s="8"/>
      <c r="E2" s="9"/>
      <c r="F2" s="9"/>
      <c r="G2" s="8"/>
    </row>
    <row r="3" ht="30.55" customHeight="1" spans="1:7">
      <c r="A3" s="10" t="s">
        <v>15</v>
      </c>
      <c r="B3" s="10"/>
      <c r="C3" s="10"/>
      <c r="D3" s="10"/>
      <c r="E3" s="11"/>
      <c r="F3" s="12" t="s">
        <v>94</v>
      </c>
      <c r="G3" s="13"/>
    </row>
    <row r="4" ht="40" customHeight="1" spans="1:7">
      <c r="A4" s="14" t="s">
        <v>3</v>
      </c>
      <c r="B4" s="14" t="s">
        <v>16</v>
      </c>
      <c r="C4" s="14" t="s">
        <v>17</v>
      </c>
      <c r="D4" s="14" t="s">
        <v>18</v>
      </c>
      <c r="E4" s="15" t="s">
        <v>19</v>
      </c>
      <c r="F4" s="15" t="s">
        <v>20</v>
      </c>
      <c r="G4" s="14" t="s">
        <v>21</v>
      </c>
    </row>
    <row r="5" ht="22.55" customHeight="1" spans="1:7">
      <c r="A5" s="16">
        <v>4</v>
      </c>
      <c r="B5" s="17" t="s">
        <v>12</v>
      </c>
      <c r="C5" s="16"/>
      <c r="D5" s="18" t="s">
        <v>22</v>
      </c>
      <c r="E5" s="19"/>
      <c r="F5" s="19">
        <f>F6+F44+F47</f>
        <v>316000.0009</v>
      </c>
      <c r="G5" s="17"/>
    </row>
    <row r="6" ht="22.55" customHeight="1" spans="1:7">
      <c r="A6" s="16">
        <v>4.1</v>
      </c>
      <c r="B6" s="17" t="s">
        <v>23</v>
      </c>
      <c r="C6" s="16"/>
      <c r="D6" s="18"/>
      <c r="E6" s="19"/>
      <c r="F6" s="19">
        <f>F7+F10+F13+F23+F28+F30+F35</f>
        <v>302234.6609</v>
      </c>
      <c r="G6" s="17"/>
    </row>
    <row r="7" ht="23.25" customHeight="1" spans="1:7">
      <c r="A7" s="16" t="s">
        <v>95</v>
      </c>
      <c r="B7" s="17" t="s">
        <v>96</v>
      </c>
      <c r="C7" s="16"/>
      <c r="D7" s="18" t="s">
        <v>22</v>
      </c>
      <c r="E7" s="19"/>
      <c r="F7" s="19">
        <f>SUM(F8:F9)</f>
        <v>23876.946</v>
      </c>
      <c r="G7" s="17"/>
    </row>
    <row r="8" ht="129.45" customHeight="1" spans="1:7">
      <c r="A8" s="16" t="s">
        <v>97</v>
      </c>
      <c r="B8" s="17" t="s">
        <v>98</v>
      </c>
      <c r="C8" s="16" t="s">
        <v>99</v>
      </c>
      <c r="D8" s="18" t="s">
        <v>100</v>
      </c>
      <c r="E8" s="19">
        <v>285.36</v>
      </c>
      <c r="F8" s="19">
        <f t="shared" ref="F8:F12" si="0">E8*D8</f>
        <v>23114.16</v>
      </c>
      <c r="G8" s="17"/>
    </row>
    <row r="9" ht="57.45" customHeight="1" spans="1:7">
      <c r="A9" s="16" t="s">
        <v>101</v>
      </c>
      <c r="B9" s="17" t="s">
        <v>102</v>
      </c>
      <c r="C9" s="16" t="s">
        <v>47</v>
      </c>
      <c r="D9" s="18" t="s">
        <v>103</v>
      </c>
      <c r="E9" s="19">
        <v>423.77</v>
      </c>
      <c r="F9" s="19">
        <f t="shared" si="0"/>
        <v>762.786</v>
      </c>
      <c r="G9" s="17"/>
    </row>
    <row r="10" ht="23.25" customHeight="1" spans="1:7">
      <c r="A10" s="16" t="s">
        <v>104</v>
      </c>
      <c r="B10" s="17" t="s">
        <v>105</v>
      </c>
      <c r="C10" s="16"/>
      <c r="D10" s="18" t="s">
        <v>22</v>
      </c>
      <c r="E10" s="19"/>
      <c r="F10" s="19">
        <f>SUM(F11:F12)</f>
        <v>31914.204</v>
      </c>
      <c r="G10" s="17"/>
    </row>
    <row r="11" ht="129.45" customHeight="1" spans="1:7">
      <c r="A11" s="16" t="s">
        <v>106</v>
      </c>
      <c r="B11" s="17" t="s">
        <v>98</v>
      </c>
      <c r="C11" s="16" t="s">
        <v>99</v>
      </c>
      <c r="D11" s="18" t="s">
        <v>107</v>
      </c>
      <c r="E11" s="19">
        <f>E8</f>
        <v>285.36</v>
      </c>
      <c r="F11" s="19">
        <f t="shared" si="0"/>
        <v>27337.488</v>
      </c>
      <c r="G11" s="17"/>
    </row>
    <row r="12" ht="57.45" customHeight="1" spans="1:7">
      <c r="A12" s="16" t="s">
        <v>108</v>
      </c>
      <c r="B12" s="17" t="s">
        <v>102</v>
      </c>
      <c r="C12" s="16" t="s">
        <v>47</v>
      </c>
      <c r="D12" s="18" t="s">
        <v>109</v>
      </c>
      <c r="E12" s="19">
        <f>E9</f>
        <v>423.77</v>
      </c>
      <c r="F12" s="19">
        <f t="shared" si="0"/>
        <v>4576.716</v>
      </c>
      <c r="G12" s="17"/>
    </row>
    <row r="13" ht="23.25" customHeight="1" spans="1:7">
      <c r="A13" s="16" t="s">
        <v>110</v>
      </c>
      <c r="B13" s="17" t="s">
        <v>111</v>
      </c>
      <c r="C13" s="16"/>
      <c r="D13" s="18" t="s">
        <v>22</v>
      </c>
      <c r="E13" s="19"/>
      <c r="F13" s="19">
        <f>SUM(F14:F18)</f>
        <v>80398.015</v>
      </c>
      <c r="G13" s="17"/>
    </row>
    <row r="14" ht="85.8" customHeight="1" spans="1:7">
      <c r="A14" s="16" t="s">
        <v>112</v>
      </c>
      <c r="B14" s="17" t="s">
        <v>113</v>
      </c>
      <c r="C14" s="16" t="s">
        <v>47</v>
      </c>
      <c r="D14" s="18" t="s">
        <v>114</v>
      </c>
      <c r="E14" s="19">
        <v>111.79</v>
      </c>
      <c r="F14" s="19">
        <f t="shared" ref="F14:F18" si="1">E14*D14</f>
        <v>51691.696</v>
      </c>
      <c r="G14" s="17"/>
    </row>
    <row r="15" ht="42.9" customHeight="1" spans="1:7">
      <c r="A15" s="16" t="s">
        <v>115</v>
      </c>
      <c r="B15" s="17" t="s">
        <v>116</v>
      </c>
      <c r="C15" s="16" t="s">
        <v>117</v>
      </c>
      <c r="D15" s="18" t="s">
        <v>118</v>
      </c>
      <c r="E15" s="19">
        <v>690.08</v>
      </c>
      <c r="F15" s="19">
        <f t="shared" si="1"/>
        <v>21979.048</v>
      </c>
      <c r="G15" s="17"/>
    </row>
    <row r="16" ht="42.9" customHeight="1" spans="1:7">
      <c r="A16" s="16" t="s">
        <v>119</v>
      </c>
      <c r="B16" s="17" t="s">
        <v>120</v>
      </c>
      <c r="C16" s="16" t="s">
        <v>47</v>
      </c>
      <c r="D16" s="18" t="s">
        <v>121</v>
      </c>
      <c r="E16" s="19">
        <v>11.88</v>
      </c>
      <c r="F16" s="19">
        <f t="shared" si="1"/>
        <v>1568.16</v>
      </c>
      <c r="G16" s="17"/>
    </row>
    <row r="17" ht="42.2" customHeight="1" spans="1:7">
      <c r="A17" s="16" t="s">
        <v>122</v>
      </c>
      <c r="B17" s="17" t="s">
        <v>123</v>
      </c>
      <c r="C17" s="16" t="s">
        <v>44</v>
      </c>
      <c r="D17" s="18" t="s">
        <v>124</v>
      </c>
      <c r="E17" s="19" t="s">
        <v>125</v>
      </c>
      <c r="F17" s="19">
        <f t="shared" si="1"/>
        <v>5000</v>
      </c>
      <c r="G17" s="17"/>
    </row>
    <row r="18" ht="23.25" customHeight="1" spans="1:7">
      <c r="A18" s="16" t="s">
        <v>126</v>
      </c>
      <c r="B18" s="17" t="s">
        <v>127</v>
      </c>
      <c r="C18" s="16" t="s">
        <v>47</v>
      </c>
      <c r="D18" s="18" t="s">
        <v>128</v>
      </c>
      <c r="E18" s="19">
        <v>38.34</v>
      </c>
      <c r="F18" s="19">
        <f t="shared" si="1"/>
        <v>159.111</v>
      </c>
      <c r="G18" s="17"/>
    </row>
    <row r="19" ht="17.45" customHeight="1" spans="1:7">
      <c r="A19" s="4"/>
      <c r="B19" s="5"/>
      <c r="C19" s="5"/>
      <c r="D19" s="6"/>
      <c r="E19" s="7"/>
      <c r="F19" s="7"/>
      <c r="G19" s="6"/>
    </row>
    <row r="20" ht="34.2" customHeight="1" spans="1:7">
      <c r="A20" s="8" t="s">
        <v>14</v>
      </c>
      <c r="B20" s="8"/>
      <c r="C20" s="8"/>
      <c r="D20" s="8"/>
      <c r="E20" s="9"/>
      <c r="F20" s="9"/>
      <c r="G20" s="8"/>
    </row>
    <row r="21" ht="30.55" customHeight="1" spans="1:7">
      <c r="A21" s="10" t="s">
        <v>15</v>
      </c>
      <c r="B21" s="10"/>
      <c r="C21" s="10"/>
      <c r="D21" s="10"/>
      <c r="E21" s="11"/>
      <c r="F21" s="12" t="s">
        <v>129</v>
      </c>
      <c r="G21" s="13"/>
    </row>
    <row r="22" ht="40" customHeight="1" spans="1:7">
      <c r="A22" s="14" t="s">
        <v>3</v>
      </c>
      <c r="B22" s="14" t="s">
        <v>16</v>
      </c>
      <c r="C22" s="14" t="s">
        <v>17</v>
      </c>
      <c r="D22" s="14" t="s">
        <v>18</v>
      </c>
      <c r="E22" s="15" t="s">
        <v>19</v>
      </c>
      <c r="F22" s="15" t="s">
        <v>20</v>
      </c>
      <c r="G22" s="14" t="s">
        <v>21</v>
      </c>
    </row>
    <row r="23" ht="22.55" customHeight="1" spans="1:7">
      <c r="A23" s="16" t="s">
        <v>130</v>
      </c>
      <c r="B23" s="17" t="s">
        <v>131</v>
      </c>
      <c r="C23" s="16"/>
      <c r="D23" s="18" t="s">
        <v>22</v>
      </c>
      <c r="E23" s="19"/>
      <c r="F23" s="19">
        <f>SUM(F24:F27)</f>
        <v>37740.745</v>
      </c>
      <c r="G23" s="17"/>
    </row>
    <row r="24" ht="121" customHeight="1" spans="1:7">
      <c r="A24" s="16" t="s">
        <v>132</v>
      </c>
      <c r="B24" s="17" t="s">
        <v>98</v>
      </c>
      <c r="C24" s="16" t="s">
        <v>99</v>
      </c>
      <c r="D24" s="18" t="s">
        <v>133</v>
      </c>
      <c r="E24" s="19">
        <f>E8</f>
        <v>285.36</v>
      </c>
      <c r="F24" s="19">
        <f t="shared" ref="F24:F27" si="2">E24*D24</f>
        <v>30590.592</v>
      </c>
      <c r="G24" s="17"/>
    </row>
    <row r="25" ht="72" customHeight="1" spans="1:7">
      <c r="A25" s="16" t="s">
        <v>134</v>
      </c>
      <c r="B25" s="17" t="s">
        <v>135</v>
      </c>
      <c r="C25" s="16" t="s">
        <v>47</v>
      </c>
      <c r="D25" s="18" t="s">
        <v>136</v>
      </c>
      <c r="E25" s="19">
        <v>212.64</v>
      </c>
      <c r="F25" s="19">
        <f t="shared" si="2"/>
        <v>1956.288</v>
      </c>
      <c r="G25" s="17"/>
    </row>
    <row r="26" ht="57.45" customHeight="1" spans="1:7">
      <c r="A26" s="16" t="s">
        <v>137</v>
      </c>
      <c r="B26" s="17" t="s">
        <v>102</v>
      </c>
      <c r="C26" s="16" t="s">
        <v>47</v>
      </c>
      <c r="D26" s="18" t="s">
        <v>138</v>
      </c>
      <c r="E26" s="19">
        <f>E9</f>
        <v>423.77</v>
      </c>
      <c r="F26" s="19">
        <f t="shared" si="2"/>
        <v>1906.965</v>
      </c>
      <c r="G26" s="17"/>
    </row>
    <row r="27" ht="42.2" customHeight="1" spans="1:7">
      <c r="A27" s="16" t="s">
        <v>139</v>
      </c>
      <c r="B27" s="17" t="s">
        <v>140</v>
      </c>
      <c r="C27" s="16" t="s">
        <v>44</v>
      </c>
      <c r="D27" s="18" t="s">
        <v>124</v>
      </c>
      <c r="E27" s="19">
        <v>3286.9</v>
      </c>
      <c r="F27" s="19">
        <f t="shared" si="2"/>
        <v>3286.9</v>
      </c>
      <c r="G27" s="17"/>
    </row>
    <row r="28" ht="23.25" customHeight="1" spans="1:7">
      <c r="A28" s="16" t="s">
        <v>141</v>
      </c>
      <c r="B28" s="17" t="s">
        <v>142</v>
      </c>
      <c r="C28" s="16"/>
      <c r="D28" s="18" t="s">
        <v>22</v>
      </c>
      <c r="E28" s="19"/>
      <c r="F28" s="19">
        <f>SUM(F29)</f>
        <v>762.5</v>
      </c>
      <c r="G28" s="17"/>
    </row>
    <row r="29" ht="57.45" customHeight="1" spans="1:7">
      <c r="A29" s="16" t="s">
        <v>143</v>
      </c>
      <c r="B29" s="17" t="s">
        <v>102</v>
      </c>
      <c r="C29" s="16" t="s">
        <v>47</v>
      </c>
      <c r="D29" s="18" t="s">
        <v>103</v>
      </c>
      <c r="E29" s="19">
        <f>E9</f>
        <v>423.77</v>
      </c>
      <c r="F29" s="19">
        <v>762.5</v>
      </c>
      <c r="G29" s="17"/>
    </row>
    <row r="30" ht="22.55" customHeight="1" spans="1:7">
      <c r="A30" s="16" t="s">
        <v>144</v>
      </c>
      <c r="B30" s="17" t="s">
        <v>145</v>
      </c>
      <c r="C30" s="16"/>
      <c r="D30" s="18" t="s">
        <v>22</v>
      </c>
      <c r="E30" s="19"/>
      <c r="F30" s="19">
        <f>SUM(F31:F34)</f>
        <v>77156.9206</v>
      </c>
      <c r="G30" s="17"/>
    </row>
    <row r="31" ht="28.35" customHeight="1" spans="1:7">
      <c r="A31" s="16" t="s">
        <v>146</v>
      </c>
      <c r="B31" s="17" t="s">
        <v>147</v>
      </c>
      <c r="C31" s="16" t="s">
        <v>99</v>
      </c>
      <c r="D31" s="18" t="s">
        <v>148</v>
      </c>
      <c r="E31" s="19">
        <v>29.94</v>
      </c>
      <c r="F31" s="19">
        <f t="shared" ref="F31:F34" si="3">E31*D31</f>
        <v>5378.721</v>
      </c>
      <c r="G31" s="17"/>
    </row>
    <row r="32" ht="129.45" customHeight="1" spans="1:7">
      <c r="A32" s="16" t="s">
        <v>149</v>
      </c>
      <c r="B32" s="17" t="s">
        <v>98</v>
      </c>
      <c r="C32" s="16" t="s">
        <v>99</v>
      </c>
      <c r="D32" s="18">
        <v>179.65</v>
      </c>
      <c r="E32" s="19">
        <f>E8</f>
        <v>285.36</v>
      </c>
      <c r="F32" s="19">
        <f t="shared" si="3"/>
        <v>51264.924</v>
      </c>
      <c r="G32" s="17"/>
    </row>
    <row r="33" ht="86.4" spans="1:7">
      <c r="A33" s="20" t="s">
        <v>150</v>
      </c>
      <c r="B33" s="21" t="s">
        <v>151</v>
      </c>
      <c r="C33" s="20" t="s">
        <v>47</v>
      </c>
      <c r="D33" s="22">
        <v>171.76</v>
      </c>
      <c r="E33" s="23">
        <v>57.91</v>
      </c>
      <c r="F33" s="23">
        <f t="shared" si="3"/>
        <v>9946.6216</v>
      </c>
      <c r="G33" s="21"/>
    </row>
    <row r="34" ht="43.2" spans="1:7">
      <c r="A34" s="24" t="s">
        <v>152</v>
      </c>
      <c r="B34" s="25" t="s">
        <v>153</v>
      </c>
      <c r="C34" s="24" t="s">
        <v>47</v>
      </c>
      <c r="D34" s="26">
        <v>138.67</v>
      </c>
      <c r="E34" s="27">
        <v>76.2</v>
      </c>
      <c r="F34" s="27">
        <f t="shared" si="3"/>
        <v>10566.654</v>
      </c>
      <c r="G34" s="25"/>
    </row>
    <row r="35" ht="23" customHeight="1" spans="1:7">
      <c r="A35" s="28" t="s">
        <v>154</v>
      </c>
      <c r="B35" s="29" t="s">
        <v>155</v>
      </c>
      <c r="C35" s="28"/>
      <c r="D35" s="30"/>
      <c r="E35" s="31"/>
      <c r="F35" s="31">
        <f>SUM(F41:F43)</f>
        <v>50385.3303</v>
      </c>
      <c r="G35" s="29"/>
    </row>
    <row r="36" s="1" customFormat="1" ht="23" customHeight="1" spans="1:7">
      <c r="A36" s="32"/>
      <c r="B36" s="33"/>
      <c r="C36" s="32"/>
      <c r="D36" s="34"/>
      <c r="E36" s="35"/>
      <c r="F36" s="35"/>
      <c r="G36" s="33"/>
    </row>
    <row r="37" ht="17.45" customHeight="1" spans="1:7">
      <c r="A37" s="4"/>
      <c r="B37" s="5"/>
      <c r="C37" s="5"/>
      <c r="D37" s="6"/>
      <c r="E37" s="7"/>
      <c r="F37" s="7"/>
      <c r="G37" s="6"/>
    </row>
    <row r="38" ht="34.2" customHeight="1" spans="1:7">
      <c r="A38" s="8" t="s">
        <v>14</v>
      </c>
      <c r="B38" s="8"/>
      <c r="C38" s="8"/>
      <c r="D38" s="8"/>
      <c r="E38" s="9"/>
      <c r="F38" s="9"/>
      <c r="G38" s="8"/>
    </row>
    <row r="39" ht="30.55" customHeight="1" spans="1:7">
      <c r="A39" s="10" t="s">
        <v>15</v>
      </c>
      <c r="B39" s="10"/>
      <c r="C39" s="10"/>
      <c r="D39" s="10"/>
      <c r="E39" s="11"/>
      <c r="F39" s="12" t="s">
        <v>156</v>
      </c>
      <c r="G39" s="13"/>
    </row>
    <row r="40" ht="40" customHeight="1" spans="1:7">
      <c r="A40" s="14" t="s">
        <v>3</v>
      </c>
      <c r="B40" s="14" t="s">
        <v>16</v>
      </c>
      <c r="C40" s="14" t="s">
        <v>17</v>
      </c>
      <c r="D40" s="14" t="s">
        <v>18</v>
      </c>
      <c r="E40" s="15" t="s">
        <v>19</v>
      </c>
      <c r="F40" s="15" t="s">
        <v>20</v>
      </c>
      <c r="G40" s="14" t="s">
        <v>21</v>
      </c>
    </row>
    <row r="41" ht="115.2" spans="1:7">
      <c r="A41" s="16" t="s">
        <v>157</v>
      </c>
      <c r="B41" s="17" t="s">
        <v>98</v>
      </c>
      <c r="C41" s="16" t="s">
        <v>99</v>
      </c>
      <c r="D41" s="18">
        <v>97.6</v>
      </c>
      <c r="E41" s="19">
        <f>E8</f>
        <v>285.36</v>
      </c>
      <c r="F41" s="19">
        <f t="shared" ref="F41:F43" si="4">E41*D41</f>
        <v>27851.136</v>
      </c>
      <c r="G41" s="17"/>
    </row>
    <row r="42" ht="86.4" spans="1:7">
      <c r="A42" s="16" t="s">
        <v>158</v>
      </c>
      <c r="B42" s="21" t="s">
        <v>151</v>
      </c>
      <c r="C42" s="20" t="s">
        <v>47</v>
      </c>
      <c r="D42" s="22">
        <v>170.13</v>
      </c>
      <c r="E42" s="23">
        <v>57.91</v>
      </c>
      <c r="F42" s="23">
        <f t="shared" si="4"/>
        <v>9852.2283</v>
      </c>
      <c r="G42" s="17"/>
    </row>
    <row r="43" ht="43.2" spans="1:7">
      <c r="A43" s="16" t="s">
        <v>159</v>
      </c>
      <c r="B43" s="25" t="s">
        <v>153</v>
      </c>
      <c r="C43" s="24" t="s">
        <v>47</v>
      </c>
      <c r="D43" s="26">
        <v>166.43</v>
      </c>
      <c r="E43" s="27">
        <v>76.2</v>
      </c>
      <c r="F43" s="27">
        <f t="shared" si="4"/>
        <v>12681.966</v>
      </c>
      <c r="G43" s="17"/>
    </row>
    <row r="44" ht="23.25" customHeight="1" spans="1:7">
      <c r="A44" s="16">
        <v>4.2</v>
      </c>
      <c r="B44" s="17" t="s">
        <v>41</v>
      </c>
      <c r="C44" s="16"/>
      <c r="D44" s="19"/>
      <c r="E44" s="19"/>
      <c r="F44" s="19">
        <f>SUM(F45:F46)</f>
        <v>13765.34</v>
      </c>
      <c r="G44" s="17"/>
    </row>
    <row r="45" ht="57.6" spans="1:7">
      <c r="A45" s="16" t="s">
        <v>160</v>
      </c>
      <c r="B45" s="17" t="s">
        <v>161</v>
      </c>
      <c r="C45" s="16" t="s">
        <v>44</v>
      </c>
      <c r="D45" s="19">
        <v>1</v>
      </c>
      <c r="E45" s="19">
        <v>5865.34</v>
      </c>
      <c r="F45" s="19">
        <f>E45*D45</f>
        <v>5865.34</v>
      </c>
      <c r="G45" s="18" t="s">
        <v>88</v>
      </c>
    </row>
    <row r="46" ht="23.25" customHeight="1" spans="1:7">
      <c r="A46" s="16" t="s">
        <v>162</v>
      </c>
      <c r="B46" s="17" t="s">
        <v>43</v>
      </c>
      <c r="C46" s="16" t="s">
        <v>44</v>
      </c>
      <c r="D46" s="19">
        <v>1</v>
      </c>
      <c r="E46" s="19">
        <v>7900</v>
      </c>
      <c r="F46" s="19">
        <f>E46*D46</f>
        <v>7900</v>
      </c>
      <c r="G46" s="16"/>
    </row>
    <row r="47" ht="22.55" customHeight="1" spans="1:7">
      <c r="A47" s="16"/>
      <c r="B47" s="17"/>
      <c r="C47" s="16"/>
      <c r="D47" s="16"/>
      <c r="E47" s="36"/>
      <c r="F47" s="36"/>
      <c r="G47" s="16"/>
    </row>
    <row r="48" ht="22.55" customHeight="1" spans="1:7">
      <c r="A48" s="16"/>
      <c r="B48" s="17"/>
      <c r="C48" s="16"/>
      <c r="D48" s="16"/>
      <c r="E48" s="36"/>
      <c r="F48" s="36"/>
      <c r="G48" s="16"/>
    </row>
    <row r="49" ht="22.55" customHeight="1" spans="1:7">
      <c r="A49" s="16"/>
      <c r="B49" s="17"/>
      <c r="C49" s="16"/>
      <c r="D49" s="16"/>
      <c r="E49" s="36"/>
      <c r="F49" s="36"/>
      <c r="G49" s="16"/>
    </row>
    <row r="50" ht="22.55" customHeight="1" spans="1:7">
      <c r="A50" s="16"/>
      <c r="B50" s="17"/>
      <c r="C50" s="16"/>
      <c r="D50" s="16"/>
      <c r="E50" s="36"/>
      <c r="F50" s="36"/>
      <c r="G50" s="16"/>
    </row>
    <row r="51" ht="22.55" customHeight="1" spans="1:7">
      <c r="A51" s="16"/>
      <c r="B51" s="17"/>
      <c r="C51" s="16"/>
      <c r="D51" s="16"/>
      <c r="E51" s="36"/>
      <c r="F51" s="36"/>
      <c r="G51" s="16"/>
    </row>
    <row r="52" ht="22.55" customHeight="1" spans="1:7">
      <c r="A52" s="16"/>
      <c r="B52" s="17"/>
      <c r="C52" s="16"/>
      <c r="D52" s="16"/>
      <c r="E52" s="36"/>
      <c r="F52" s="36"/>
      <c r="G52" s="16"/>
    </row>
    <row r="53" ht="22.55" customHeight="1" spans="1:7">
      <c r="A53" s="16"/>
      <c r="B53" s="17"/>
      <c r="C53" s="16"/>
      <c r="D53" s="16"/>
      <c r="E53" s="36"/>
      <c r="F53" s="36"/>
      <c r="G53" s="16"/>
    </row>
    <row r="54" ht="22.55" customHeight="1" spans="1:7">
      <c r="A54" s="16"/>
      <c r="B54" s="17"/>
      <c r="C54" s="16"/>
      <c r="D54" s="16"/>
      <c r="E54" s="36"/>
      <c r="F54" s="36"/>
      <c r="G54" s="16"/>
    </row>
    <row r="55" ht="22.55" customHeight="1" spans="1:7">
      <c r="A55" s="16"/>
      <c r="B55" s="17"/>
      <c r="C55" s="16"/>
      <c r="D55" s="16"/>
      <c r="E55" s="36"/>
      <c r="F55" s="36"/>
      <c r="G55" s="16"/>
    </row>
    <row r="56" ht="23.25" customHeight="1" spans="1:7">
      <c r="A56" s="16"/>
      <c r="B56" s="17"/>
      <c r="C56" s="16"/>
      <c r="D56" s="18"/>
      <c r="E56" s="36"/>
      <c r="F56" s="36"/>
      <c r="G56" s="16"/>
    </row>
    <row r="57" ht="23.25" customHeight="1" spans="1:7">
      <c r="A57" s="16"/>
      <c r="B57" s="16" t="s">
        <v>13</v>
      </c>
      <c r="C57" s="16"/>
      <c r="D57" s="18"/>
      <c r="E57" s="19"/>
      <c r="F57" s="19">
        <f>F5</f>
        <v>316000.0009</v>
      </c>
      <c r="G57" s="17"/>
    </row>
  </sheetData>
  <mergeCells count="15">
    <mergeCell ref="B1:C1"/>
    <mergeCell ref="D1:G1"/>
    <mergeCell ref="A2:G2"/>
    <mergeCell ref="A3:E3"/>
    <mergeCell ref="F3:G3"/>
    <mergeCell ref="B19:C19"/>
    <mergeCell ref="D19:G19"/>
    <mergeCell ref="A20:G20"/>
    <mergeCell ref="A21:E21"/>
    <mergeCell ref="F21:G21"/>
    <mergeCell ref="B37:C37"/>
    <mergeCell ref="D37:G37"/>
    <mergeCell ref="A38:G38"/>
    <mergeCell ref="A39:E39"/>
    <mergeCell ref="F39:G39"/>
  </mergeCells>
  <pageMargins left="0.590551181102362" right="0.393700787401575" top="0.393700787401575" bottom="0.47244094488189" header="0" footer="0"/>
  <pageSetup paperSize="9" scale="95" fitToHeight="0" orientation="portrait"/>
  <headerFooter/>
  <rowBreaks count="1" manualBreakCount="1">
    <brk id="1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2024.3.1 from 13 June 2024, .NET 4.5.2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1.1 工程项目总价表3 (2)</vt:lpstr>
      <vt:lpstr>1.2 控制价-分类分项工程量清单计价表(建筑工程)3</vt:lpstr>
      <vt:lpstr>1.2 控制价-分类分项工程量清单计价表(建筑工程)3 (4)</vt:lpstr>
      <vt:lpstr>1.2 控制价-分类分项工程量清单计价表(建筑工程)3 (3)</vt:lpstr>
      <vt:lpstr>1.2 控制价-分类分项工程量清单计价表(建筑工程)3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张军</cp:lastModifiedBy>
  <dcterms:created xsi:type="dcterms:W3CDTF">2026-01-10T02:56:00Z</dcterms:created>
  <dcterms:modified xsi:type="dcterms:W3CDTF">2026-01-15T01:19:53Z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5117410F17A047FB934C2D1F71D4375F_12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