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1.1 工程项目总价表3" sheetId="1" r:id="rId1"/>
    <sheet name="1.2 控制价-分类分项工程量清单计价表(建筑工程)3" sheetId="2" r:id="rId2"/>
    <sheet name="1.2 控制价-分类分项工程量清单计价表(建筑工程)3 (3)" sheetId="5" r:id="rId3"/>
    <sheet name="1.2 控制价-分类分项工程量清单计价表(建筑工程)3 (2)" sheetId="4" r:id="rId4"/>
  </sheets>
  <definedNames>
    <definedName name="_xlnm.Print_Area" localSheetId="0">'1.1 工程项目总价表3'!$A$1:$C$31</definedName>
    <definedName name="_xlnm.Print_Area" localSheetId="1">'1.2 控制价-分类分项工程量清单计价表(建筑工程)3'!$A$1:$G$29</definedName>
    <definedName name="_xlnm.Print_Area" localSheetId="3">'1.2 控制价-分类分项工程量清单计价表(建筑工程)3 (2)'!$A$1:$G$24</definedName>
    <definedName name="_xlnm.Print_Area" localSheetId="2">'1.2 控制价-分类分项工程量清单计价表(建筑工程)3 (3)'!$A$1:$G$26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<sst xmlns="http://schemas.openxmlformats.org/spreadsheetml/2006/main" count="130" uniqueCount="77">
  <si>
    <t>工程项目总价表</t>
  </si>
  <si>
    <t>合同编号：
工程名称：2026年省淮河局堤防日常维护项目（第4包蒙城局）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</si>
  <si>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</si>
  <si>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</si>
  <si>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</si>
  <si>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</si>
  <si>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</si>
  <si>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</si>
  <si>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</si>
  <si>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水闸保养保洁</t>
  </si>
  <si>
    <t>工程管理区绿化</t>
  </si>
  <si>
    <t>垃圾围闸治理</t>
  </si>
  <si>
    <t/>
  </si>
  <si>
    <t>合计</t>
  </si>
  <si>
    <t>分类分项工程量清单计价表(建筑工程)</t>
  </si>
  <si>
    <t>工程名称：2026年省淮河局堤防日常维护项目（第4包蒙城局）</t>
  </si>
  <si>
    <t>项目名称</t>
  </si>
  <si>
    <t>计量
单位</t>
  </si>
  <si>
    <t>工程
数量</t>
  </si>
  <si>
    <t>单价（元）</t>
  </si>
  <si>
    <t>合价（元）</t>
  </si>
  <si>
    <t>备注</t>
  </si>
  <si>
    <t>建筑工程</t>
  </si>
  <si>
    <t>1.1.1</t>
  </si>
  <si>
    <t>中型水闸1座共3孔，启闭机形式为卷扬式启闭机（按照采购需求日常养护每周不少于1次，按甲方需求开展）</t>
  </si>
  <si>
    <t>孔*次</t>
  </si>
  <si>
    <t>80.00</t>
  </si>
  <si>
    <t>1.1.2</t>
  </si>
  <si>
    <t>中型水闸1座共3孔，启闭机形式为卷扬式启闭机（按照采购需求定期养护每年不少于2次。按甲方需求开展）</t>
  </si>
  <si>
    <t>6.00</t>
  </si>
  <si>
    <t>1.1.3</t>
  </si>
  <si>
    <t>小型水闸1座共2孔，启闭机形式为卷扬式启闭机（按照采购需求定期养护标准养护，每年不少于2次。按甲方需求开展）</t>
  </si>
  <si>
    <t>4.00</t>
  </si>
  <si>
    <t>1.1.4</t>
  </si>
  <si>
    <t>小型水闸31座共53孔，启闭机形式为螺杆启闭机（按照采购需求定期养护标准养护，每年不少于2次。按甲方需求开展）</t>
  </si>
  <si>
    <t>106.00</t>
  </si>
  <si>
    <t>1.1.5</t>
  </si>
  <si>
    <t>吊装及抢险应急演练（试吊装）</t>
  </si>
  <si>
    <t>孔</t>
  </si>
  <si>
    <t>1.1.6</t>
  </si>
  <si>
    <t>工程应急维修（包含水电应急维修，突击任务等，含维修零星材料）</t>
  </si>
  <si>
    <t>工日</t>
  </si>
  <si>
    <t>措施项目</t>
  </si>
  <si>
    <t>1.2.1</t>
  </si>
  <si>
    <t>安全生产费用</t>
  </si>
  <si>
    <t>项</t>
  </si>
  <si>
    <t>2.1.1</t>
  </si>
  <si>
    <t>速生榆（胸径5cm，养护期1年，包含但不限于树木倒伏维护、死亡树木补植、树木修剪、支撑等，株行距4m）</t>
  </si>
  <si>
    <t>棵</t>
  </si>
  <si>
    <t>1500.00</t>
  </si>
  <si>
    <t>37.22</t>
  </si>
  <si>
    <t>2.1.2</t>
  </si>
  <si>
    <t>垂柳（胸径5cm，养护期1年，包含但不限于树木倒伏维护、死亡树木补植、树木修剪、支撑等，株行距4m）</t>
  </si>
  <si>
    <t>31.77</t>
  </si>
  <si>
    <t>2.1.3</t>
  </si>
  <si>
    <t>池杉（胸径5cm，养护期1年，包含但不限于树木倒伏维护、死亡树木补植、树木修剪、支撑等，株行距4m）</t>
  </si>
  <si>
    <t>44.85</t>
  </si>
  <si>
    <t>2.1.4</t>
  </si>
  <si>
    <t>紫薇（胸径5cm，养护期1年，包含但不限于树木倒伏维护、死亡树木补植、树木修剪、支撑等，株行距4m）</t>
  </si>
  <si>
    <t>200.00</t>
  </si>
  <si>
    <t>2.1.5</t>
  </si>
  <si>
    <t>四季桂（胸径5cm，养护期1年，包含但不限于树木倒伏维护、死亡树木补植、树木修剪、支撑等，株行距4m）</t>
  </si>
  <si>
    <t>150.00</t>
  </si>
  <si>
    <t>53.57</t>
  </si>
  <si>
    <t>2.1.6</t>
  </si>
  <si>
    <t>树木修枝打杈（树木地径不小于8cm，具体详见技术要求）</t>
  </si>
  <si>
    <t>2.1.7</t>
  </si>
  <si>
    <t>树木涂白（树木涂白高度1.5m，具体详见技术要求）</t>
  </si>
  <si>
    <t>1.47</t>
  </si>
  <si>
    <t>2.2.1</t>
  </si>
  <si>
    <t>临时工程（完成本工程所需要的全部临时工作，包括但不限于临时房屋、施工交通、施工水电、施工期水保环保、施工机具、吊车、悬臂车等全部内容）</t>
  </si>
  <si>
    <t>总价承包</t>
  </si>
  <si>
    <t>2.2.2</t>
  </si>
  <si>
    <t>3.1.1</t>
  </si>
  <si>
    <t>中型水闸1座、小型水闸32座垃圾围闸治理（按甲方需求开展，中型上下游300m范围内漂浮物清理，小型上下游100m范围内漂浮物清理，护坡范围内岸坡清理，保持常态化河面整洁、无漂浮物。每座中型水闸每次垃圾围闸治理不超过10工日（每天工作时间不少于8小时方为1工日），每座小型水闸每次垃圾围闸治理不超过4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</si>
  <si>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180.00</t>
  </si>
  <si>
    <t>3.2.1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</si>
</sst>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sz val="10.5"/>
      <name val="宋体"/>
      <charset val="1"/>
    </font>
    <font>
      <sz val="10.5"/>
      <color rgb="FF000000"/>
      <name val="宋体"/>
      <charset val="1"/>
    </font>
    <font>
      <sz val="10"/>
      <name val="Arial"/>
      <charset val="1"/>
    </font>
    <font>
      <b/>
      <sz val="8.5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7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6" fontId="5" fillId="0" borderId="3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76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7" fillId="0" borderId="0" xfId="0" applyFont="1" applyFill="1" applyAlignment="1">
      <alignment horizontal="left"/>
    </xf>
    <xf numFmtId="176" fontId="7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76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/>
    </xf>
    <xf numFmtId="176" fontId="7" fillId="0" borderId="5" xfId="0" applyNumberFormat="1" applyFont="1" applyFill="1" applyBorder="1" applyAlignment="1">
      <alignment horizontal="left"/>
    </xf>
    <xf numFmtId="176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6" fillId="0" borderId="11" xfId="0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right" vertical="center" wrapText="1"/>
    </xf>
    <xf numFmtId="0" fontId="0" fillId="0" borderId="15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view="pageBreakPreview" zoomScaleNormal="100" workbookViewId="0">
      <selection activeCell="B9" sqref="B9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1"/>
      <c r="B1" s="2"/>
      <c r="C1" s="3"/>
    </row>
    <row r="2" ht="44.35" customHeight="1" spans="1:3">
      <c r="A2" s="44" t="s">
        <v>0</v>
      </c>
      <c r="B2" s="44"/>
      <c r="C2" s="44"/>
    </row>
    <row r="3" ht="42.9" customHeight="1" spans="1:3">
      <c r="A3" s="45" t="s">
        <v>1</v>
      </c>
      <c r="B3" s="45"/>
      <c r="C3" s="46" t="s">
        <v>2</v>
      </c>
    </row>
    <row r="4" ht="40" customHeight="1" spans="1:3">
      <c r="A4" s="47" t="s">
        <v>3</v>
      </c>
      <c r="B4" s="48" t="s">
        <v>4</v>
      </c>
      <c r="C4" s="49" t="s">
        <v>5</v>
      </c>
    </row>
    <row r="5" ht="23.25" customHeight="1" spans="1:3">
      <c r="A5" s="50" t="s">
        <v>6</v>
      </c>
      <c r="B5" s="21" t="s">
        <v>7</v>
      </c>
      <c r="C5" s="51">
        <f>SUM(C6:C8)</f>
        <v>520000</v>
      </c>
    </row>
    <row r="6" ht="24" customHeight="1" spans="1:3">
      <c r="A6" s="50" t="s">
        <v>8</v>
      </c>
      <c r="B6" s="21" t="s">
        <v>9</v>
      </c>
      <c r="C6" s="51">
        <f>'1.2 控制价-分类分项工程量清单计价表(建筑工程)3'!F27</f>
        <v>90000</v>
      </c>
    </row>
    <row r="7" ht="23.25" customHeight="1" spans="1:3">
      <c r="A7" s="50">
        <v>2</v>
      </c>
      <c r="B7" s="21" t="s">
        <v>10</v>
      </c>
      <c r="C7" s="51">
        <f>'1.2 控制价-分类分项工程量清单计价表(建筑工程)3 (3)'!F24</f>
        <v>260000</v>
      </c>
    </row>
    <row r="8" ht="23.25" customHeight="1" spans="1:3">
      <c r="A8" s="50">
        <v>3</v>
      </c>
      <c r="B8" s="21" t="s">
        <v>11</v>
      </c>
      <c r="C8" s="51">
        <f>'1.2 控制价-分类分项工程量清单计价表(建筑工程)3 (2)'!F22</f>
        <v>170000</v>
      </c>
    </row>
    <row r="9" ht="24" customHeight="1" spans="1:3">
      <c r="A9" s="50"/>
      <c r="B9" s="21"/>
      <c r="C9" s="52" t="s">
        <v>12</v>
      </c>
    </row>
    <row r="10" ht="23.25" customHeight="1" spans="1:3">
      <c r="A10" s="50"/>
      <c r="B10" s="21"/>
      <c r="C10" s="52" t="s">
        <v>12</v>
      </c>
    </row>
    <row r="11" ht="23.25" customHeight="1" spans="1:3">
      <c r="A11" s="50"/>
      <c r="B11" s="21"/>
      <c r="C11" s="52"/>
    </row>
    <row r="12" ht="24" customHeight="1" spans="1:3">
      <c r="A12" s="50"/>
      <c r="B12" s="21"/>
      <c r="C12" s="52"/>
    </row>
    <row r="13" ht="23.25" customHeight="1" spans="1:3">
      <c r="A13" s="50"/>
      <c r="B13" s="21"/>
      <c r="C13" s="52"/>
    </row>
    <row r="14" ht="23.25" customHeight="1" spans="1:3">
      <c r="A14" s="50"/>
      <c r="B14" s="21"/>
      <c r="C14" s="52"/>
    </row>
    <row r="15" ht="23.25" customHeight="1" spans="1:3">
      <c r="A15" s="50"/>
      <c r="B15" s="21"/>
      <c r="C15" s="52"/>
    </row>
    <row r="16" ht="24" customHeight="1" spans="1:3">
      <c r="A16" s="50"/>
      <c r="B16" s="21"/>
      <c r="C16" s="52"/>
    </row>
    <row r="17" ht="23.25" customHeight="1" spans="1:3">
      <c r="A17" s="50"/>
      <c r="B17" s="21"/>
      <c r="C17" s="52"/>
    </row>
    <row r="18" ht="23.25" customHeight="1" spans="1:3">
      <c r="A18" s="50"/>
      <c r="B18" s="21"/>
      <c r="C18" s="52"/>
    </row>
    <row r="19" ht="24" customHeight="1" spans="1:3">
      <c r="A19" s="50"/>
      <c r="B19" s="21"/>
      <c r="C19" s="52"/>
    </row>
    <row r="20" ht="23.25" customHeight="1" spans="1:3">
      <c r="A20" s="50"/>
      <c r="B20" s="21"/>
      <c r="C20" s="52"/>
    </row>
    <row r="21" ht="23.25" customHeight="1" spans="1:3">
      <c r="A21" s="50"/>
      <c r="B21" s="21"/>
      <c r="C21" s="52"/>
    </row>
    <row r="22" ht="23.25" customHeight="1" spans="1:3">
      <c r="A22" s="50"/>
      <c r="B22" s="21"/>
      <c r="C22" s="52"/>
    </row>
    <row r="23" ht="24" customHeight="1" spans="1:3">
      <c r="A23" s="50"/>
      <c r="B23" s="21"/>
      <c r="C23" s="52"/>
    </row>
    <row r="24" ht="23.25" customHeight="1" spans="1:3">
      <c r="A24" s="50"/>
      <c r="B24" s="21"/>
      <c r="C24" s="52"/>
    </row>
    <row r="25" ht="23.25" customHeight="1" spans="1:3">
      <c r="A25" s="50"/>
      <c r="B25" s="21"/>
      <c r="C25" s="52"/>
    </row>
    <row r="26" ht="24" customHeight="1" spans="1:3">
      <c r="A26" s="50"/>
      <c r="B26" s="21"/>
      <c r="C26" s="52"/>
    </row>
    <row r="27" ht="23.25" customHeight="1" spans="1:3">
      <c r="A27" s="50"/>
      <c r="B27" s="21"/>
      <c r="C27" s="52"/>
    </row>
    <row r="28" ht="23.25" customHeight="1" spans="1:3">
      <c r="A28" s="50"/>
      <c r="B28" s="21"/>
      <c r="C28" s="52"/>
    </row>
    <row r="29" ht="26.2" customHeight="1" spans="1:3">
      <c r="A29" s="53"/>
      <c r="B29" s="54" t="s">
        <v>13</v>
      </c>
      <c r="C29" s="55">
        <f>C5</f>
        <v>520000</v>
      </c>
    </row>
    <row r="30" ht="10.9" customHeight="1" spans="1:3">
      <c r="A30" s="56"/>
      <c r="B30" s="56"/>
      <c r="C30" s="56"/>
    </row>
    <row r="31" ht="30.55" customHeight="1" spans="1:3">
      <c r="A31" s="1"/>
      <c r="B31" s="2"/>
      <c r="C31" s="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view="pageBreakPreview" zoomScale="130" zoomScaleNormal="100" topLeftCell="A16" workbookViewId="0">
      <selection activeCell="E15" sqref="E15"/>
    </sheetView>
  </sheetViews>
  <sheetFormatPr defaultColWidth="9" defaultRowHeight="13.2" outlineLevelCol="6"/>
  <cols>
    <col min="1" max="1" width="10.5092592592593" customWidth="1"/>
    <col min="2" max="2" width="29.3333333333333" customWidth="1"/>
    <col min="3" max="3" width="5.84259259259259" customWidth="1"/>
    <col min="4" max="4" width="9.21296296296296" customWidth="1"/>
    <col min="5" max="5" width="16.2222222222222" customWidth="1"/>
    <col min="6" max="6" width="16.0925925925926" customWidth="1"/>
    <col min="7" max="7" width="11.8055555555556" customWidth="1"/>
    <col min="9" max="9" width="12.8888888888889"/>
  </cols>
  <sheetData>
    <row r="1" ht="17.45" customHeight="1" spans="1:7">
      <c r="A1" s="1"/>
      <c r="B1" s="2"/>
      <c r="C1" s="2"/>
      <c r="D1" s="3"/>
      <c r="E1" s="3"/>
      <c r="F1" s="3"/>
      <c r="G1" s="3"/>
    </row>
    <row r="2" ht="34.2" customHeight="1" spans="1:7">
      <c r="A2" s="29" t="s">
        <v>14</v>
      </c>
      <c r="B2" s="29"/>
      <c r="C2" s="29"/>
      <c r="D2" s="29"/>
      <c r="E2" s="29"/>
      <c r="F2" s="29"/>
      <c r="G2" s="29"/>
    </row>
    <row r="3" ht="30.55" customHeight="1" spans="1:7">
      <c r="A3" s="31" t="s">
        <v>15</v>
      </c>
      <c r="B3" s="31"/>
      <c r="C3" s="31"/>
      <c r="D3" s="31"/>
      <c r="E3" s="31"/>
      <c r="F3" s="33" t="s">
        <v>2</v>
      </c>
      <c r="G3" s="33"/>
    </row>
    <row r="4" ht="40" customHeight="1" spans="1:7">
      <c r="A4" s="34" t="s">
        <v>3</v>
      </c>
      <c r="B4" s="34" t="s">
        <v>16</v>
      </c>
      <c r="C4" s="34" t="s">
        <v>17</v>
      </c>
      <c r="D4" s="34" t="s">
        <v>18</v>
      </c>
      <c r="E4" s="34" t="s">
        <v>19</v>
      </c>
      <c r="F4" s="34" t="s">
        <v>20</v>
      </c>
      <c r="G4" s="34" t="s">
        <v>21</v>
      </c>
    </row>
    <row r="5" ht="23.25" customHeight="1" spans="1:7">
      <c r="A5" s="36">
        <v>1</v>
      </c>
      <c r="B5" s="37" t="s">
        <v>9</v>
      </c>
      <c r="C5" s="36"/>
      <c r="D5" s="39" t="s">
        <v>12</v>
      </c>
      <c r="E5" s="39"/>
      <c r="F5" s="38">
        <f>F6+F13+F15</f>
        <v>90000</v>
      </c>
      <c r="G5" s="37"/>
    </row>
    <row r="6" ht="23.25" customHeight="1" spans="1:7">
      <c r="A6" s="36">
        <v>1.1</v>
      </c>
      <c r="B6" s="37" t="s">
        <v>22</v>
      </c>
      <c r="C6" s="36"/>
      <c r="D6" s="39"/>
      <c r="E6" s="39"/>
      <c r="F6" s="38">
        <f>SUM(F7:F12)</f>
        <v>87652.16</v>
      </c>
      <c r="G6" s="37"/>
    </row>
    <row r="7" ht="57" customHeight="1" spans="1:7">
      <c r="A7" s="36" t="s">
        <v>23</v>
      </c>
      <c r="B7" s="37" t="s">
        <v>24</v>
      </c>
      <c r="C7" s="36" t="s">
        <v>25</v>
      </c>
      <c r="D7" s="39">
        <v>156</v>
      </c>
      <c r="E7" s="39" t="s">
        <v>26</v>
      </c>
      <c r="F7" s="38">
        <f t="shared" ref="F7:F12" si="0">E7*D7</f>
        <v>12480</v>
      </c>
      <c r="G7" s="37"/>
    </row>
    <row r="8" ht="54" customHeight="1" spans="1:7">
      <c r="A8" s="36" t="s">
        <v>27</v>
      </c>
      <c r="B8" s="37" t="s">
        <v>28</v>
      </c>
      <c r="C8" s="36" t="s">
        <v>25</v>
      </c>
      <c r="D8" s="39" t="s">
        <v>29</v>
      </c>
      <c r="E8" s="39">
        <f>E9*2</f>
        <v>1201.6</v>
      </c>
      <c r="F8" s="38">
        <f t="shared" si="0"/>
        <v>7209.6</v>
      </c>
      <c r="G8" s="37"/>
    </row>
    <row r="9" ht="57.45" customHeight="1" spans="1:7">
      <c r="A9" s="36" t="s">
        <v>30</v>
      </c>
      <c r="B9" s="37" t="s">
        <v>31</v>
      </c>
      <c r="C9" s="36" t="s">
        <v>25</v>
      </c>
      <c r="D9" s="39" t="s">
        <v>32</v>
      </c>
      <c r="E9" s="39">
        <v>600.8</v>
      </c>
      <c r="F9" s="38">
        <f t="shared" si="0"/>
        <v>2403.2</v>
      </c>
      <c r="G9" s="37"/>
    </row>
    <row r="10" ht="56.7" customHeight="1" spans="1:7">
      <c r="A10" s="36" t="s">
        <v>33</v>
      </c>
      <c r="B10" s="37" t="s">
        <v>34</v>
      </c>
      <c r="C10" s="36" t="s">
        <v>25</v>
      </c>
      <c r="D10" s="39" t="s">
        <v>35</v>
      </c>
      <c r="E10" s="39">
        <f>E9*0.7</f>
        <v>420.56</v>
      </c>
      <c r="F10" s="38">
        <f t="shared" si="0"/>
        <v>44579.36</v>
      </c>
      <c r="G10" s="37"/>
    </row>
    <row r="11" ht="14.4" spans="1:7">
      <c r="A11" s="36" t="s">
        <v>36</v>
      </c>
      <c r="B11" s="37" t="s">
        <v>37</v>
      </c>
      <c r="C11" s="36" t="s">
        <v>38</v>
      </c>
      <c r="D11" s="38">
        <v>20</v>
      </c>
      <c r="E11" s="38">
        <v>1000</v>
      </c>
      <c r="F11" s="38">
        <f t="shared" si="0"/>
        <v>20000</v>
      </c>
      <c r="G11" s="37"/>
    </row>
    <row r="12" ht="43.2" spans="1:7">
      <c r="A12" s="36" t="s">
        <v>39</v>
      </c>
      <c r="B12" s="37" t="s">
        <v>40</v>
      </c>
      <c r="C12" s="36" t="s">
        <v>41</v>
      </c>
      <c r="D12" s="38">
        <v>7</v>
      </c>
      <c r="E12" s="38">
        <v>140</v>
      </c>
      <c r="F12" s="38">
        <f t="shared" si="0"/>
        <v>980</v>
      </c>
      <c r="G12" s="37"/>
    </row>
    <row r="13" ht="23.25" customHeight="1" spans="1:7">
      <c r="A13" s="36">
        <v>1.2</v>
      </c>
      <c r="B13" s="37" t="s">
        <v>42</v>
      </c>
      <c r="C13" s="36"/>
      <c r="D13" s="38"/>
      <c r="E13" s="38"/>
      <c r="F13" s="38">
        <f>SUM(F14:F14)</f>
        <v>2347.84</v>
      </c>
      <c r="G13" s="36"/>
    </row>
    <row r="14" ht="22.55" customHeight="1" spans="1:7">
      <c r="A14" s="36" t="s">
        <v>43</v>
      </c>
      <c r="B14" s="37" t="s">
        <v>44</v>
      </c>
      <c r="C14" s="36" t="s">
        <v>45</v>
      </c>
      <c r="D14" s="38">
        <v>1</v>
      </c>
      <c r="E14" s="38">
        <v>2347.84</v>
      </c>
      <c r="F14" s="38">
        <f>E14*D14</f>
        <v>2347.84</v>
      </c>
      <c r="G14" s="36"/>
    </row>
    <row r="15" ht="23.25" customHeight="1" spans="1:7">
      <c r="A15" s="8"/>
      <c r="B15" s="9"/>
      <c r="C15" s="8"/>
      <c r="D15" s="8"/>
      <c r="E15" s="17"/>
      <c r="F15" s="17"/>
      <c r="G15" s="8"/>
    </row>
    <row r="16" ht="22.55" customHeight="1" spans="1:7">
      <c r="A16" s="8"/>
      <c r="B16" s="9"/>
      <c r="C16" s="8"/>
      <c r="D16" s="10"/>
      <c r="F16" s="17"/>
      <c r="G16" s="8"/>
    </row>
    <row r="17" ht="23.25" customHeight="1" spans="1:7">
      <c r="A17" s="18"/>
      <c r="B17" s="18"/>
      <c r="C17" s="18"/>
      <c r="D17" s="18"/>
      <c r="E17" s="18"/>
      <c r="F17" s="18"/>
      <c r="G17" s="18"/>
    </row>
    <row r="18" ht="22.55" customHeight="1" spans="1:7">
      <c r="A18" s="18"/>
      <c r="B18" s="18"/>
      <c r="C18" s="18"/>
      <c r="D18" s="18"/>
      <c r="E18" s="18"/>
      <c r="F18" s="18"/>
      <c r="G18" s="18"/>
    </row>
    <row r="19" ht="23.25" customHeight="1" spans="1:7">
      <c r="A19" s="18"/>
      <c r="B19" s="18"/>
      <c r="C19" s="18"/>
      <c r="D19" s="18"/>
      <c r="E19" s="18"/>
      <c r="F19" s="18"/>
      <c r="G19" s="18"/>
    </row>
    <row r="20" ht="22.55" customHeight="1" spans="1:7">
      <c r="A20" s="18"/>
      <c r="B20" s="18"/>
      <c r="C20" s="18"/>
      <c r="D20" s="18"/>
      <c r="E20" s="18"/>
      <c r="F20" s="18"/>
      <c r="G20" s="18"/>
    </row>
    <row r="21" ht="23.25" customHeight="1" spans="1:7">
      <c r="A21" s="18"/>
      <c r="B21" s="18"/>
      <c r="C21" s="18"/>
      <c r="D21" s="18"/>
      <c r="E21" s="18"/>
      <c r="F21" s="18"/>
      <c r="G21" s="18"/>
    </row>
    <row r="22" ht="22.55" customHeight="1" spans="1:7">
      <c r="A22" s="18"/>
      <c r="B22" s="18"/>
      <c r="C22" s="18"/>
      <c r="D22" s="18"/>
      <c r="E22" s="18"/>
      <c r="F22" s="18"/>
      <c r="G22" s="18"/>
    </row>
    <row r="23" ht="23.25" customHeight="1" spans="1:7">
      <c r="A23" s="18"/>
      <c r="B23" s="18"/>
      <c r="C23" s="18"/>
      <c r="D23" s="18"/>
      <c r="E23" s="18"/>
      <c r="F23" s="18"/>
      <c r="G23" s="18"/>
    </row>
    <row r="24" ht="22.55" customHeight="1" spans="1:7">
      <c r="A24" s="18"/>
      <c r="B24" s="18"/>
      <c r="C24" s="18"/>
      <c r="D24" s="18"/>
      <c r="E24" s="18"/>
      <c r="F24" s="18"/>
      <c r="G24" s="18"/>
    </row>
    <row r="25" ht="23.25" customHeight="1" spans="1:7">
      <c r="A25" s="18"/>
      <c r="B25" s="18"/>
      <c r="C25" s="18"/>
      <c r="D25" s="18"/>
      <c r="E25" s="18"/>
      <c r="F25" s="18"/>
      <c r="G25" s="18"/>
    </row>
    <row r="26" ht="22.55" customHeight="1" spans="1:7">
      <c r="A26" s="18"/>
      <c r="B26" s="18"/>
      <c r="C26" s="18"/>
      <c r="D26" s="18"/>
      <c r="E26" s="18"/>
      <c r="F26" s="18"/>
      <c r="G26" s="18"/>
    </row>
    <row r="27" ht="23.25" customHeight="1" spans="1:7">
      <c r="A27" s="18"/>
      <c r="B27" s="18" t="s">
        <v>13</v>
      </c>
      <c r="C27" s="18"/>
      <c r="D27" s="19"/>
      <c r="E27" s="19"/>
      <c r="F27" s="20">
        <f>F5</f>
        <v>90000</v>
      </c>
      <c r="G27" s="21"/>
    </row>
    <row r="28" ht="15.25" customHeight="1" spans="1:7">
      <c r="A28" s="22"/>
      <c r="B28" s="22"/>
      <c r="C28" s="22"/>
      <c r="D28" s="22"/>
      <c r="E28" s="22"/>
      <c r="F28" s="22"/>
      <c r="G28" s="22"/>
    </row>
    <row r="29" ht="23.25" customHeight="1" spans="1:7">
      <c r="A29" s="1"/>
      <c r="B29" s="1"/>
      <c r="C29" s="2"/>
      <c r="D29" s="2"/>
      <c r="E29" s="2"/>
      <c r="F29" s="3"/>
      <c r="G29" s="3"/>
    </row>
  </sheetData>
  <mergeCells count="8">
    <mergeCell ref="B1:C1"/>
    <mergeCell ref="D1:G1"/>
    <mergeCell ref="A2:G2"/>
    <mergeCell ref="A3:E3"/>
    <mergeCell ref="F3:G3"/>
    <mergeCell ref="A29:B29"/>
    <mergeCell ref="C29:E29"/>
    <mergeCell ref="F29:G29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view="pageBreakPreview" zoomScaleNormal="100" topLeftCell="A12" workbookViewId="0">
      <selection activeCell="E16" sqref="E16"/>
    </sheetView>
  </sheetViews>
  <sheetFormatPr defaultColWidth="9" defaultRowHeight="13.2" outlineLevelCol="6"/>
  <cols>
    <col min="1" max="1" width="10.5092592592593" style="23" customWidth="1"/>
    <col min="2" max="2" width="29.3333333333333" style="23" customWidth="1"/>
    <col min="3" max="3" width="5.84259259259259" style="23" customWidth="1"/>
    <col min="4" max="4" width="10.1111111111111" style="24" customWidth="1"/>
    <col min="5" max="5" width="16.2222222222222" style="24" customWidth="1"/>
    <col min="6" max="6" width="16.0925925925926" style="24" customWidth="1"/>
    <col min="7" max="7" width="11.8055555555556" style="23" customWidth="1"/>
    <col min="8" max="16384" width="9" style="23"/>
  </cols>
  <sheetData>
    <row r="1" ht="17.45" customHeight="1" spans="1:7">
      <c r="A1" s="25"/>
      <c r="B1" s="26"/>
      <c r="C1" s="26"/>
      <c r="D1" s="27"/>
      <c r="E1" s="27"/>
      <c r="F1" s="27"/>
      <c r="G1" s="28"/>
    </row>
    <row r="2" ht="34.2" customHeight="1" spans="1:7">
      <c r="A2" s="29" t="s">
        <v>14</v>
      </c>
      <c r="B2" s="29"/>
      <c r="C2" s="29"/>
      <c r="D2" s="30"/>
      <c r="E2" s="30"/>
      <c r="F2" s="30"/>
      <c r="G2" s="29"/>
    </row>
    <row r="3" ht="30.55" customHeight="1" spans="1:7">
      <c r="A3" s="31" t="s">
        <v>15</v>
      </c>
      <c r="B3" s="31"/>
      <c r="C3" s="31"/>
      <c r="D3" s="31"/>
      <c r="E3" s="31"/>
      <c r="F3" s="32" t="s">
        <v>2</v>
      </c>
      <c r="G3" s="33"/>
    </row>
    <row r="4" ht="40" customHeight="1" spans="1:7">
      <c r="A4" s="34" t="s">
        <v>3</v>
      </c>
      <c r="B4" s="34" t="s">
        <v>16</v>
      </c>
      <c r="C4" s="34" t="s">
        <v>17</v>
      </c>
      <c r="D4" s="35" t="s">
        <v>18</v>
      </c>
      <c r="E4" s="35" t="s">
        <v>19</v>
      </c>
      <c r="F4" s="35" t="s">
        <v>20</v>
      </c>
      <c r="G4" s="34" t="s">
        <v>21</v>
      </c>
    </row>
    <row r="5" ht="23.25" customHeight="1" spans="1:7">
      <c r="A5" s="36">
        <v>2</v>
      </c>
      <c r="B5" s="37" t="s">
        <v>10</v>
      </c>
      <c r="C5" s="36"/>
      <c r="D5" s="38" t="s">
        <v>12</v>
      </c>
      <c r="E5" s="38"/>
      <c r="F5" s="38">
        <f>F6+F14+F17</f>
        <v>260000</v>
      </c>
      <c r="G5" s="37"/>
    </row>
    <row r="6" ht="23.25" customHeight="1" spans="1:7">
      <c r="A6" s="36">
        <v>2.1</v>
      </c>
      <c r="B6" s="37" t="s">
        <v>22</v>
      </c>
      <c r="C6" s="36"/>
      <c r="D6" s="38"/>
      <c r="E6" s="38"/>
      <c r="F6" s="38">
        <f>SUM(F7:F13)</f>
        <v>246770.5</v>
      </c>
      <c r="G6" s="37"/>
    </row>
    <row r="7" ht="57.45" customHeight="1" spans="1:7">
      <c r="A7" s="36" t="s">
        <v>46</v>
      </c>
      <c r="B7" s="37" t="s">
        <v>47</v>
      </c>
      <c r="C7" s="36" t="s">
        <v>48</v>
      </c>
      <c r="D7" s="38" t="s">
        <v>49</v>
      </c>
      <c r="E7" s="38" t="s">
        <v>50</v>
      </c>
      <c r="F7" s="38">
        <f>E7*D7</f>
        <v>55830</v>
      </c>
      <c r="G7" s="37"/>
    </row>
    <row r="8" ht="56.7" customHeight="1" spans="1:7">
      <c r="A8" s="36" t="s">
        <v>51</v>
      </c>
      <c r="B8" s="37" t="s">
        <v>52</v>
      </c>
      <c r="C8" s="36" t="s">
        <v>48</v>
      </c>
      <c r="D8" s="38">
        <v>1800</v>
      </c>
      <c r="E8" s="38" t="s">
        <v>53</v>
      </c>
      <c r="F8" s="38">
        <f t="shared" ref="F8:F13" si="0">E8*D8</f>
        <v>57186</v>
      </c>
      <c r="G8" s="37"/>
    </row>
    <row r="9" ht="57.45" customHeight="1" spans="1:7">
      <c r="A9" s="36" t="s">
        <v>54</v>
      </c>
      <c r="B9" s="37" t="s">
        <v>55</v>
      </c>
      <c r="C9" s="36" t="s">
        <v>48</v>
      </c>
      <c r="D9" s="38" t="s">
        <v>49</v>
      </c>
      <c r="E9" s="38" t="s">
        <v>56</v>
      </c>
      <c r="F9" s="38">
        <f t="shared" si="0"/>
        <v>67275</v>
      </c>
      <c r="G9" s="37"/>
    </row>
    <row r="10" ht="57.45" customHeight="1" spans="1:7">
      <c r="A10" s="36" t="s">
        <v>57</v>
      </c>
      <c r="B10" s="37" t="s">
        <v>58</v>
      </c>
      <c r="C10" s="36" t="s">
        <v>48</v>
      </c>
      <c r="D10" s="38" t="s">
        <v>59</v>
      </c>
      <c r="E10" s="38" t="s">
        <v>50</v>
      </c>
      <c r="F10" s="38">
        <f t="shared" si="0"/>
        <v>7444</v>
      </c>
      <c r="G10" s="37"/>
    </row>
    <row r="11" ht="57.45" customHeight="1" spans="1:7">
      <c r="A11" s="36" t="s">
        <v>60</v>
      </c>
      <c r="B11" s="37" t="s">
        <v>61</v>
      </c>
      <c r="C11" s="36" t="s">
        <v>48</v>
      </c>
      <c r="D11" s="38" t="s">
        <v>62</v>
      </c>
      <c r="E11" s="38" t="s">
        <v>63</v>
      </c>
      <c r="F11" s="38">
        <f t="shared" si="0"/>
        <v>8035.5</v>
      </c>
      <c r="G11" s="37"/>
    </row>
    <row r="12" ht="36" customHeight="1" spans="1:7">
      <c r="A12" s="36" t="s">
        <v>64</v>
      </c>
      <c r="B12" s="37" t="s">
        <v>65</v>
      </c>
      <c r="C12" s="36" t="s">
        <v>48</v>
      </c>
      <c r="D12" s="38">
        <v>12000</v>
      </c>
      <c r="E12" s="38">
        <v>2.78</v>
      </c>
      <c r="F12" s="38">
        <f t="shared" si="0"/>
        <v>33360</v>
      </c>
      <c r="G12" s="37"/>
    </row>
    <row r="13" ht="28.35" customHeight="1" spans="1:7">
      <c r="A13" s="36" t="s">
        <v>66</v>
      </c>
      <c r="B13" s="37" t="s">
        <v>67</v>
      </c>
      <c r="C13" s="36" t="s">
        <v>48</v>
      </c>
      <c r="D13" s="38">
        <v>12000</v>
      </c>
      <c r="E13" s="38" t="s">
        <v>68</v>
      </c>
      <c r="F13" s="38">
        <f t="shared" si="0"/>
        <v>17640</v>
      </c>
      <c r="G13" s="37"/>
    </row>
    <row r="14" ht="23.25" customHeight="1" spans="1:7">
      <c r="A14" s="36">
        <v>2.2</v>
      </c>
      <c r="B14" s="37" t="s">
        <v>42</v>
      </c>
      <c r="C14" s="36"/>
      <c r="D14" s="38"/>
      <c r="E14" s="38"/>
      <c r="F14" s="38">
        <f>SUM(F15:F16)</f>
        <v>13229.5</v>
      </c>
      <c r="G14" s="37"/>
    </row>
    <row r="15" ht="72" spans="1:7">
      <c r="A15" s="36" t="s">
        <v>69</v>
      </c>
      <c r="B15" s="37" t="s">
        <v>70</v>
      </c>
      <c r="C15" s="36" t="s">
        <v>45</v>
      </c>
      <c r="D15" s="38">
        <v>1</v>
      </c>
      <c r="E15" s="38">
        <v>6729.5</v>
      </c>
      <c r="F15" s="38">
        <f>E15*D15</f>
        <v>6729.5</v>
      </c>
      <c r="G15" s="39" t="s">
        <v>71</v>
      </c>
    </row>
    <row r="16" ht="23.25" customHeight="1" spans="1:7">
      <c r="A16" s="36" t="s">
        <v>72</v>
      </c>
      <c r="B16" s="37" t="s">
        <v>44</v>
      </c>
      <c r="C16" s="36" t="s">
        <v>45</v>
      </c>
      <c r="D16" s="38">
        <v>1</v>
      </c>
      <c r="E16" s="38">
        <v>6500</v>
      </c>
      <c r="F16" s="38">
        <f>E16*D16</f>
        <v>6500</v>
      </c>
      <c r="G16" s="36"/>
    </row>
    <row r="17" ht="22.55" customHeight="1" spans="1:7">
      <c r="A17" s="36"/>
      <c r="B17" s="37"/>
      <c r="C17" s="36"/>
      <c r="D17" s="40"/>
      <c r="E17" s="40"/>
      <c r="F17" s="40"/>
      <c r="G17" s="36"/>
    </row>
    <row r="18" ht="23.25" customHeight="1" spans="1:7">
      <c r="A18" s="36"/>
      <c r="B18" s="37"/>
      <c r="C18" s="36"/>
      <c r="D18" s="38"/>
      <c r="E18" s="40"/>
      <c r="F18" s="40"/>
      <c r="G18" s="36"/>
    </row>
    <row r="19" ht="22.55" customHeight="1" spans="1:7">
      <c r="A19" s="36"/>
      <c r="B19" s="36"/>
      <c r="C19" s="36"/>
      <c r="D19" s="40"/>
      <c r="E19" s="40"/>
      <c r="F19" s="40"/>
      <c r="G19" s="36"/>
    </row>
    <row r="20" ht="23.25" customHeight="1" spans="1:7">
      <c r="A20" s="36"/>
      <c r="B20" s="36"/>
      <c r="C20" s="36"/>
      <c r="D20" s="40"/>
      <c r="E20" s="40"/>
      <c r="F20" s="40"/>
      <c r="G20" s="36"/>
    </row>
    <row r="21" ht="22.55" customHeight="1" spans="1:7">
      <c r="A21" s="36"/>
      <c r="B21" s="36"/>
      <c r="C21" s="36"/>
      <c r="D21" s="40"/>
      <c r="E21" s="40"/>
      <c r="F21" s="40"/>
      <c r="G21" s="36"/>
    </row>
    <row r="22" ht="23.25" customHeight="1" spans="1:7">
      <c r="A22" s="36"/>
      <c r="B22" s="36"/>
      <c r="C22" s="36"/>
      <c r="D22" s="40"/>
      <c r="E22" s="40"/>
      <c r="F22" s="40"/>
      <c r="G22" s="36"/>
    </row>
    <row r="23" ht="22.55" customHeight="1" spans="1:7">
      <c r="A23" s="36"/>
      <c r="B23" s="36"/>
      <c r="C23" s="36"/>
      <c r="D23" s="40"/>
      <c r="E23" s="40"/>
      <c r="F23" s="40"/>
      <c r="G23" s="36"/>
    </row>
    <row r="24" ht="23.25" customHeight="1" spans="1:7">
      <c r="A24" s="36"/>
      <c r="B24" s="36" t="s">
        <v>13</v>
      </c>
      <c r="C24" s="36"/>
      <c r="D24" s="38"/>
      <c r="E24" s="38"/>
      <c r="F24" s="38">
        <f>F5</f>
        <v>260000</v>
      </c>
      <c r="G24" s="37"/>
    </row>
    <row r="25" ht="15.25" customHeight="1" spans="1:7">
      <c r="A25" s="41"/>
      <c r="B25" s="41"/>
      <c r="C25" s="41"/>
      <c r="D25" s="42"/>
      <c r="E25" s="42"/>
      <c r="F25" s="42"/>
      <c r="G25" s="41"/>
    </row>
    <row r="26" ht="23.25" customHeight="1" spans="1:7">
      <c r="A26" s="25"/>
      <c r="B26" s="25"/>
      <c r="C26" s="26"/>
      <c r="D26" s="43"/>
      <c r="E26" s="43"/>
      <c r="F26" s="27"/>
      <c r="G26" s="28"/>
    </row>
  </sheetData>
  <mergeCells count="8">
    <mergeCell ref="B1:C1"/>
    <mergeCell ref="D1:G1"/>
    <mergeCell ref="A2:G2"/>
    <mergeCell ref="A3:E3"/>
    <mergeCell ref="F3:G3"/>
    <mergeCell ref="A26:B26"/>
    <mergeCell ref="C26:E26"/>
    <mergeCell ref="F26:G26"/>
  </mergeCells>
  <pageMargins left="0.590551181102362" right="0.393700787401575" top="0.393700787401575" bottom="0.47244094488189" header="0" footer="0"/>
  <pageSetup paperSize="9" scale="94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view="pageBreakPreview" zoomScaleNormal="100" topLeftCell="A8" workbookViewId="0">
      <selection activeCell="G7" sqref="G7:G8"/>
    </sheetView>
  </sheetViews>
  <sheetFormatPr defaultColWidth="9" defaultRowHeight="13.2" outlineLevelCol="6"/>
  <cols>
    <col min="1" max="1" width="10.5092592592593" customWidth="1"/>
    <col min="2" max="2" width="31.4444444444444" customWidth="1"/>
    <col min="3" max="3" width="5.84259259259259" customWidth="1"/>
    <col min="4" max="4" width="9.21296296296296" customWidth="1"/>
    <col min="5" max="5" width="16.2222222222222" customWidth="1"/>
    <col min="6" max="6" width="16.0925925925926" customWidth="1"/>
    <col min="7" max="7" width="11.8055555555556" customWidth="1"/>
    <col min="12" max="12" width="12.8888888888889"/>
  </cols>
  <sheetData>
    <row r="1" ht="17.45" customHeight="1" spans="1:7">
      <c r="A1" s="1"/>
      <c r="B1" s="2"/>
      <c r="C1" s="2"/>
      <c r="D1" s="3"/>
      <c r="E1" s="3"/>
      <c r="F1" s="3"/>
      <c r="G1" s="3"/>
    </row>
    <row r="2" ht="34.2" customHeight="1" spans="1:7">
      <c r="A2" s="4" t="s">
        <v>14</v>
      </c>
      <c r="B2" s="4"/>
      <c r="C2" s="4"/>
      <c r="D2" s="4"/>
      <c r="E2" s="4"/>
      <c r="F2" s="4"/>
      <c r="G2" s="4"/>
    </row>
    <row r="3" ht="30.55" customHeight="1" spans="1:7">
      <c r="A3" s="5" t="s">
        <v>15</v>
      </c>
      <c r="B3" s="5"/>
      <c r="C3" s="5"/>
      <c r="D3" s="5"/>
      <c r="E3" s="5"/>
      <c r="F3" s="6" t="s">
        <v>2</v>
      </c>
      <c r="G3" s="6"/>
    </row>
    <row r="4" ht="40" customHeight="1" spans="1:7">
      <c r="A4" s="7" t="s">
        <v>3</v>
      </c>
      <c r="B4" s="7" t="s">
        <v>16</v>
      </c>
      <c r="C4" s="7" t="s">
        <v>17</v>
      </c>
      <c r="D4" s="7" t="s">
        <v>18</v>
      </c>
      <c r="E4" s="7" t="s">
        <v>19</v>
      </c>
      <c r="F4" s="7" t="s">
        <v>20</v>
      </c>
      <c r="G4" s="7" t="s">
        <v>21</v>
      </c>
    </row>
    <row r="5" ht="23.25" customHeight="1" spans="1:7">
      <c r="A5" s="8">
        <v>3</v>
      </c>
      <c r="B5" s="9" t="s">
        <v>11</v>
      </c>
      <c r="C5" s="8"/>
      <c r="D5" s="10" t="s">
        <v>12</v>
      </c>
      <c r="E5" s="10"/>
      <c r="F5" s="11">
        <f>F6+F9+F11</f>
        <v>170000</v>
      </c>
      <c r="G5" s="9"/>
    </row>
    <row r="6" ht="23.25" customHeight="1" spans="1:7">
      <c r="A6" s="8">
        <v>3.1</v>
      </c>
      <c r="B6" s="9" t="s">
        <v>22</v>
      </c>
      <c r="C6" s="8"/>
      <c r="D6" s="10"/>
      <c r="E6" s="10"/>
      <c r="F6" s="11">
        <f>F7</f>
        <v>165600</v>
      </c>
      <c r="G6" s="9"/>
    </row>
    <row r="7" ht="130.15" customHeight="1" spans="1:7">
      <c r="A7" s="8" t="s">
        <v>73</v>
      </c>
      <c r="B7" s="9" t="s">
        <v>74</v>
      </c>
      <c r="C7" s="8" t="s">
        <v>41</v>
      </c>
      <c r="D7" s="12">
        <v>920</v>
      </c>
      <c r="E7" s="10" t="s">
        <v>75</v>
      </c>
      <c r="F7" s="12">
        <f>E7*D7</f>
        <v>165600</v>
      </c>
      <c r="G7" s="9"/>
    </row>
    <row r="8" ht="174" customHeight="1" spans="1:7">
      <c r="A8" s="13"/>
      <c r="B8" s="14"/>
      <c r="C8" s="13"/>
      <c r="D8" s="15"/>
      <c r="E8" s="16"/>
      <c r="F8" s="15"/>
      <c r="G8" s="14"/>
    </row>
    <row r="9" ht="23.25" customHeight="1" spans="1:7">
      <c r="A9" s="8">
        <v>3.2</v>
      </c>
      <c r="B9" s="9" t="s">
        <v>42</v>
      </c>
      <c r="C9" s="8"/>
      <c r="D9" s="11"/>
      <c r="E9" s="11"/>
      <c r="F9" s="11">
        <f>SUM(F10:F10)</f>
        <v>4400</v>
      </c>
      <c r="G9" s="9"/>
    </row>
    <row r="10" ht="23.25" customHeight="1" spans="1:7">
      <c r="A10" s="8" t="s">
        <v>76</v>
      </c>
      <c r="B10" s="9" t="s">
        <v>44</v>
      </c>
      <c r="C10" s="8" t="s">
        <v>45</v>
      </c>
      <c r="D10" s="11">
        <v>1</v>
      </c>
      <c r="E10" s="11">
        <v>4400</v>
      </c>
      <c r="F10" s="11">
        <f>E10*D10</f>
        <v>4400</v>
      </c>
      <c r="G10" s="8"/>
    </row>
    <row r="11" ht="22.55" customHeight="1" spans="1:7">
      <c r="A11" s="8"/>
      <c r="B11" s="9"/>
      <c r="C11" s="8"/>
      <c r="D11" s="8"/>
      <c r="E11" s="17"/>
      <c r="F11" s="17"/>
      <c r="G11" s="8"/>
    </row>
    <row r="12" ht="23.25" customHeight="1" spans="1:7">
      <c r="A12" s="8"/>
      <c r="B12" s="9"/>
      <c r="C12" s="8"/>
      <c r="D12" s="10"/>
      <c r="E12" s="17"/>
      <c r="F12" s="17"/>
      <c r="G12" s="8"/>
    </row>
    <row r="13" ht="22.55" customHeight="1" spans="1:7">
      <c r="A13" s="18"/>
      <c r="B13" s="18"/>
      <c r="C13" s="18"/>
      <c r="D13" s="18"/>
      <c r="E13" s="18"/>
      <c r="F13" s="18"/>
      <c r="G13" s="18"/>
    </row>
    <row r="14" ht="23.25" customHeight="1" spans="1:7">
      <c r="A14" s="18"/>
      <c r="B14" s="18"/>
      <c r="C14" s="18"/>
      <c r="D14" s="18"/>
      <c r="E14" s="18"/>
      <c r="F14" s="18"/>
      <c r="G14" s="18"/>
    </row>
    <row r="15" ht="22.55" customHeight="1" spans="1:7">
      <c r="A15" s="18"/>
      <c r="B15" s="18"/>
      <c r="C15" s="18"/>
      <c r="D15" s="18"/>
      <c r="E15" s="18"/>
      <c r="F15" s="18"/>
      <c r="G15" s="18"/>
    </row>
    <row r="16" ht="23.25" customHeight="1" spans="1:7">
      <c r="A16" s="18"/>
      <c r="B16" s="18"/>
      <c r="C16" s="18"/>
      <c r="D16" s="18"/>
      <c r="E16" s="18"/>
      <c r="F16" s="18"/>
      <c r="G16" s="18"/>
    </row>
    <row r="17" ht="22.55" customHeight="1" spans="1:7">
      <c r="A17" s="18"/>
      <c r="B17" s="18"/>
      <c r="C17" s="18"/>
      <c r="D17" s="18"/>
      <c r="E17" s="18"/>
      <c r="F17" s="18"/>
      <c r="G17" s="18"/>
    </row>
    <row r="18" ht="23.25" customHeight="1" spans="1:7">
      <c r="A18" s="18"/>
      <c r="B18" s="18"/>
      <c r="C18" s="18"/>
      <c r="D18" s="18"/>
      <c r="E18" s="18"/>
      <c r="F18" s="18"/>
      <c r="G18" s="18"/>
    </row>
    <row r="19" ht="22.55" customHeight="1" spans="1:7">
      <c r="A19" s="18"/>
      <c r="B19" s="18"/>
      <c r="C19" s="18"/>
      <c r="D19" s="18"/>
      <c r="E19" s="18"/>
      <c r="F19" s="18"/>
      <c r="G19" s="18"/>
    </row>
    <row r="20" ht="23.25" customHeight="1" spans="1:7">
      <c r="A20" s="18"/>
      <c r="B20" s="18"/>
      <c r="C20" s="18"/>
      <c r="D20" s="18"/>
      <c r="E20" s="18"/>
      <c r="F20" s="18"/>
      <c r="G20" s="18"/>
    </row>
    <row r="21" ht="22.55" customHeight="1" spans="1:7">
      <c r="A21" s="18"/>
      <c r="B21" s="18"/>
      <c r="C21" s="18"/>
      <c r="D21" s="18"/>
      <c r="E21" s="18"/>
      <c r="F21" s="18"/>
      <c r="G21" s="18"/>
    </row>
    <row r="22" ht="23.25" customHeight="1" spans="1:7">
      <c r="A22" s="18"/>
      <c r="B22" s="18" t="s">
        <v>13</v>
      </c>
      <c r="C22" s="18"/>
      <c r="D22" s="19"/>
      <c r="E22" s="19"/>
      <c r="F22" s="20">
        <f>F5</f>
        <v>170000</v>
      </c>
      <c r="G22" s="21"/>
    </row>
    <row r="23" ht="15.25" customHeight="1" spans="1:7">
      <c r="A23" s="22"/>
      <c r="B23" s="22"/>
      <c r="C23" s="22"/>
      <c r="D23" s="22"/>
      <c r="E23" s="22"/>
      <c r="F23" s="22"/>
      <c r="G23" s="22"/>
    </row>
    <row r="24" ht="23.25" customHeight="1" spans="1:7">
      <c r="A24" s="1"/>
      <c r="B24" s="1"/>
      <c r="C24" s="2"/>
      <c r="D24" s="2"/>
      <c r="E24" s="2"/>
      <c r="F24" s="3"/>
      <c r="G24" s="3"/>
    </row>
  </sheetData>
  <mergeCells count="15">
    <mergeCell ref="B1:C1"/>
    <mergeCell ref="D1:G1"/>
    <mergeCell ref="A2:G2"/>
    <mergeCell ref="A3:E3"/>
    <mergeCell ref="F3:G3"/>
    <mergeCell ref="A24:B24"/>
    <mergeCell ref="C24:E24"/>
    <mergeCell ref="F24:G24"/>
    <mergeCell ref="A7:A8"/>
    <mergeCell ref="B7:B8"/>
    <mergeCell ref="C7:C8"/>
    <mergeCell ref="D7:D8"/>
    <mergeCell ref="E7:E8"/>
    <mergeCell ref="F7:F8"/>
    <mergeCell ref="G7:G8"/>
  </mergeCells>
  <pageMargins left="0.590551181102362" right="0.393700787401575" top="0.393700787401575" bottom="0.47244094488189" header="0" footer="0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工程项目总价表3</vt:lpstr>
      <vt:lpstr>1.2 控制价-分类分项工程量清单计价表(建筑工程)3</vt:lpstr>
      <vt:lpstr>1.2 控制价-分类分项工程量清单计价表(建筑工程)3 (3)</vt:lpstr>
      <vt:lpstr>1.2 控制价-分类分项工程量清单计价表(建筑工程)3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2026-01-10T02:57:00Z</dcterms:created>
  <dcterms:modified xsi:type="dcterms:W3CDTF">2026-01-15T01:20:26Z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91DFB5707FA6492EBE67AD8251B76549_12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