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1.1 工程项目总价表3" sheetId="1" r:id="rId1"/>
    <sheet name="1.2 控制价-分类分项工程量清单计价表(水闸保养)" sheetId="5" r:id="rId2"/>
    <sheet name="1.2 控制价-分类分项工程量清单计价表(垃圾围闸治理)" sheetId="2" r:id="rId3"/>
    <sheet name="1.2 控制价-分类分项工程量清单计价表(工程管理)" sheetId="4" r:id="rId4"/>
  </sheets>
  <definedNames>
    <definedName name="_xlnm.Print_Area" localSheetId="0">'1.1 工程项目总价表3'!$A$1:$C$26</definedName>
    <definedName name="_xlnm.Print_Area" localSheetId="2">'1.2 控制价-分类分项工程量清单计价表(垃圾围闸治理)'!$A$1:$G$26</definedName>
    <definedName name="_xlnm.Print_Area" localSheetId="3">'1.2 控制价-分类分项工程量清单计价表(工程管理)'!$A$1:$G$24</definedName>
    <definedName name="_xlnm.Print_Area" localSheetId="1">'1.2 控制价-分类分项工程量清单计价表(水闸保养)'!$A$1:$G$20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<sst xmlns="http://schemas.openxmlformats.org/spreadsheetml/2006/main" count="117" uniqueCount="72">
  <si>
    <t>工程项目总价表</t>
  </si>
  <si>
    <t>合同编号：
工程名称：2026年省淮河局水闸日常维护项目（第1包蚌埠闸）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</si>
  <si>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</si>
  <si>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</si>
  <si>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</si>
  <si>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</si>
  <si>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</si>
  <si>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</si>
  <si>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</si>
  <si>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水电站保养保洁</t>
  </si>
  <si>
    <t>垃圾围闸治理</t>
  </si>
  <si>
    <t>工程管理区绿化</t>
  </si>
  <si>
    <t>合计</t>
  </si>
  <si>
    <t>分类分项工程量清单计价表(建筑工程)</t>
  </si>
  <si>
    <t>工程名称：2026年省淮河局水闸日常维护项目（第1包蚌埠闸）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</si>
  <si>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</si>
  <si>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</si>
  <si>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</si>
  <si>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</si>
  <si>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</si>
  <si>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</si>
  <si>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</si>
  <si>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</si>
  <si>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</si>
  <si>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8台快速门启闭机日常养护（要求长期驻场用工不少于1人，启闭机及启闭机基座、护罩无油污、灰尘；钢丝绳无油污、淋挂、滴油；启闭机钢丝绳及滚筒在工程技术人员的指导下做好涂油养护；机械传动装置要定期加油润滑，齿轮箱内定期加注齿轮油）</t>
  </si>
  <si>
    <t>月</t>
  </si>
  <si>
    <t>12.00</t>
  </si>
  <si>
    <t>1.1.2</t>
  </si>
  <si>
    <t>厂房（除中控室、检修室）、启闭机房、电站管理区（含上游检修平台、下游翼墙桥头堡室内及门口）、管理处配电房等区域保洁（要求长期驻场用工不少于1人，要求地面干净，窗明几净，墙面、吊顶、楼梯、标示牌等无灰尘、蜘蛛网，卫生间、洁具干净整洁；柴油发电机、配电柜外表面无灰尘及油污；南站外平台、科普展示台干净整洁，垃圾定期清运；升压站、T节点内无杂草、无杂物；上游检修平台干净整洁、无杂物堆放；桥头堡门口花池内无杂草杂物）</t>
  </si>
  <si>
    <t>措施项目</t>
  </si>
  <si>
    <t>1.2.1</t>
  </si>
  <si>
    <t>安全生产费用</t>
  </si>
  <si>
    <t>项</t>
  </si>
  <si>
    <t>2.1.1</t>
  </si>
  <si>
    <t>人工清理漂浮物、垃圾、淤泥等（按合同甲方需求开展，上下游500m范围内漂浮物清理，护坡范围内岸坡清理，保持常态化河面整洁、无漂浮物。每次垃圾围闸治理不超过30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</si>
  <si>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工日</t>
  </si>
  <si>
    <t>180.00</t>
  </si>
  <si>
    <t>2.2.1</t>
  </si>
  <si>
    <t>3.1.1</t>
  </si>
  <si>
    <t>管理区乔木修整（工作内容：整地除草、修剪剥芽、除病防害、树桩绑扎、加土扶正、清除枯枝、环境清理等。需配备专业挖机和中型碎枝机）</t>
  </si>
  <si>
    <t>株</t>
  </si>
  <si>
    <t>9621.00</t>
  </si>
  <si>
    <t>3.1.2</t>
  </si>
  <si>
    <t>管理区乔木涂白（涂白高度不得少于1.3米，一年不少于1次）</t>
  </si>
  <si>
    <t>株*次</t>
  </si>
  <si>
    <t>1.47</t>
  </si>
  <si>
    <t>3.1.3</t>
  </si>
  <si>
    <t>低矮灌木修剪（工作内容：整地除草，修剪剥芽、防病除害、树桩绑扎、加土扶正、清除枯枝、环境清理等。一年不少于10次）</t>
  </si>
  <si>
    <t>m2*次</t>
  </si>
  <si>
    <t>123697.00</t>
  </si>
  <si>
    <t>0.50</t>
  </si>
  <si>
    <t>3.1.4</t>
  </si>
  <si>
    <t>低矮灌木病虫害防治（一年不少于1次）</t>
  </si>
  <si>
    <t>12369.70</t>
  </si>
  <si>
    <t>3.1.5</t>
  </si>
  <si>
    <t>管理区草坪养护（工作内容：打草机控高，需配备专业打草机。一年不少于10次）</t>
  </si>
  <si>
    <t>5191500.00</t>
  </si>
  <si>
    <t>3.1.6</t>
  </si>
  <si>
    <t>管理范围内树木根区培肥（营养基质或有机肥料等,含人工根区换土及施肥）</t>
  </si>
  <si>
    <t>kg</t>
  </si>
  <si>
    <t>3.1.7</t>
  </si>
  <si>
    <t>花坛更新（合同期内5次，每次更新约50m2。应包含花卉采购及更新作业所需各类消耗品）</t>
  </si>
  <si>
    <t>次</t>
  </si>
  <si>
    <t>5.00</t>
  </si>
  <si>
    <t>3.1.8</t>
  </si>
  <si>
    <t>苗木浇水、除杂、支撑、环境清理等劳务支出（含必备的机械、材料费。管理区绿化浇水不得少于10次）</t>
  </si>
  <si>
    <t>650.00</t>
  </si>
  <si>
    <t>140.00</t>
  </si>
  <si>
    <t>3.2.1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</si>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</sst>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2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0.5"/>
      <color rgb="FF000000"/>
      <name val="宋体"/>
      <charset val="1"/>
    </font>
    <font>
      <sz val="10"/>
      <color rgb="FFFF0000"/>
      <name val="Arial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"/>
      <color rgb="FFFF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6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0"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77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176" fontId="0" fillId="0" borderId="3" xfId="0" applyNumberFormat="1" applyBorder="1" applyAlignment="1">
      <alignment horizontal="left"/>
    </xf>
    <xf numFmtId="176" fontId="1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176" fontId="6" fillId="0" borderId="4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176" fontId="6" fillId="0" borderId="5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176" fontId="6" fillId="0" borderId="6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6" fillId="0" borderId="12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6" fontId="6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opLeftCell="A2" workbookViewId="0">
      <selection activeCell="B8" sqref="B8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2"/>
      <c r="B1" s="3"/>
      <c r="C1" s="5"/>
    </row>
    <row r="2" ht="44.35" customHeight="1" spans="1:3">
      <c r="A2" s="50" t="s">
        <v>0</v>
      </c>
      <c r="B2" s="50"/>
      <c r="C2" s="50"/>
    </row>
    <row r="3" ht="42.9" customHeight="1" spans="1:3">
      <c r="A3" s="69" t="s">
        <v>1</v>
      </c>
      <c r="B3" s="69"/>
      <c r="C3" s="70" t="s">
        <v>2</v>
      </c>
    </row>
    <row r="4" ht="40" customHeight="1" spans="1:3">
      <c r="A4" s="71" t="s">
        <v>3</v>
      </c>
      <c r="B4" s="72" t="s">
        <v>4</v>
      </c>
      <c r="C4" s="73" t="s">
        <v>5</v>
      </c>
    </row>
    <row r="5" ht="23.25" customHeight="1" spans="1:3">
      <c r="A5" s="74" t="s">
        <v>6</v>
      </c>
      <c r="B5" s="23" t="s">
        <v>7</v>
      </c>
      <c r="C5" s="75">
        <f>C6+C7+C8</f>
        <v>899999.996</v>
      </c>
    </row>
    <row r="6" ht="24" customHeight="1" spans="1:3">
      <c r="A6" s="74" t="s">
        <v>8</v>
      </c>
      <c r="B6" s="23" t="s">
        <v>9</v>
      </c>
      <c r="C6" s="75">
        <f>'1.2 控制价-分类分项工程量清单计价表(水闸保养)'!F18</f>
        <v>70000</v>
      </c>
    </row>
    <row r="7" ht="23.25" customHeight="1" spans="1:3">
      <c r="A7" s="74">
        <v>2</v>
      </c>
      <c r="B7" s="23" t="s">
        <v>10</v>
      </c>
      <c r="C7" s="75">
        <f>'1.2 控制价-分类分项工程量清单计价表(垃圾围闸治理)'!F24</f>
        <v>80000</v>
      </c>
    </row>
    <row r="8" ht="23.25" customHeight="1" spans="1:3">
      <c r="A8" s="74">
        <v>3</v>
      </c>
      <c r="B8" s="23" t="s">
        <v>11</v>
      </c>
      <c r="C8" s="75">
        <f>'1.2 控制价-分类分项工程量清单计价表(工程管理)'!F22</f>
        <v>749999.996</v>
      </c>
    </row>
    <row r="9" ht="23.25" customHeight="1" spans="1:3">
      <c r="A9" s="74"/>
      <c r="B9" s="23"/>
      <c r="C9" s="75"/>
    </row>
    <row r="10" ht="24" customHeight="1" spans="1:3">
      <c r="A10" s="74"/>
      <c r="B10" s="23"/>
      <c r="C10" s="75"/>
    </row>
    <row r="11" ht="23.25" customHeight="1" spans="1:3">
      <c r="A11" s="74"/>
      <c r="B11" s="23"/>
      <c r="C11" s="75"/>
    </row>
    <row r="12" ht="23.25" customHeight="1" spans="1:3">
      <c r="A12" s="74"/>
      <c r="B12" s="23"/>
      <c r="C12" s="75"/>
    </row>
    <row r="13" ht="23.25" customHeight="1" spans="1:3">
      <c r="A13" s="74"/>
      <c r="B13" s="23"/>
      <c r="C13" s="75"/>
    </row>
    <row r="14" ht="24" customHeight="1" spans="1:3">
      <c r="A14" s="74"/>
      <c r="B14" s="23"/>
      <c r="C14" s="75"/>
    </row>
    <row r="15" ht="23.25" customHeight="1" spans="1:3">
      <c r="A15" s="74"/>
      <c r="B15" s="23"/>
      <c r="C15" s="75"/>
    </row>
    <row r="16" ht="23.25" customHeight="1" spans="1:3">
      <c r="A16" s="74"/>
      <c r="B16" s="23"/>
      <c r="C16" s="75"/>
    </row>
    <row r="17" ht="23.25" customHeight="1" spans="1:3">
      <c r="A17" s="74"/>
      <c r="B17" s="23"/>
      <c r="C17" s="75"/>
    </row>
    <row r="18" ht="24" customHeight="1" spans="1:3">
      <c r="A18" s="74"/>
      <c r="B18" s="23"/>
      <c r="C18" s="75"/>
    </row>
    <row r="19" ht="23.25" customHeight="1" spans="1:3">
      <c r="A19" s="74"/>
      <c r="B19" s="23"/>
      <c r="C19" s="75"/>
    </row>
    <row r="20" ht="23.25" customHeight="1" spans="1:3">
      <c r="A20" s="74"/>
      <c r="B20" s="23"/>
      <c r="C20" s="75"/>
    </row>
    <row r="21" ht="24" customHeight="1" spans="1:3">
      <c r="A21" s="74"/>
      <c r="B21" s="23"/>
      <c r="C21" s="75"/>
    </row>
    <row r="22" ht="23.25" customHeight="1" spans="1:3">
      <c r="A22" s="74"/>
      <c r="B22" s="23"/>
      <c r="C22" s="75"/>
    </row>
    <row r="23" ht="23.25" customHeight="1" spans="1:3">
      <c r="A23" s="74"/>
      <c r="B23" s="23"/>
      <c r="C23" s="75"/>
    </row>
    <row r="24" ht="26.2" customHeight="1" spans="1:3">
      <c r="A24" s="76"/>
      <c r="B24" s="77" t="s">
        <v>12</v>
      </c>
      <c r="C24" s="78">
        <f>C5</f>
        <v>899999.996</v>
      </c>
    </row>
    <row r="25" ht="10.9" customHeight="1" spans="1:3">
      <c r="A25" s="79"/>
      <c r="B25" s="79"/>
      <c r="C25" s="79"/>
    </row>
    <row r="26" ht="30.55" customHeight="1" spans="1:3">
      <c r="A26" s="2"/>
      <c r="B26" s="3"/>
      <c r="C26" s="5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view="pageBreakPreview" zoomScaleNormal="100" topLeftCell="A8" workbookViewId="0">
      <selection activeCell="E12" sqref="E12"/>
    </sheetView>
  </sheetViews>
  <sheetFormatPr defaultColWidth="9" defaultRowHeight="13.2" outlineLevelCol="6"/>
  <cols>
    <col min="1" max="1" width="10.5092592592593" customWidth="1"/>
    <col min="2" max="2" width="29.3333333333333" customWidth="1"/>
    <col min="3" max="3" width="5.84259259259259" customWidth="1"/>
    <col min="4" max="4" width="9.21296296296296" style="1" customWidth="1"/>
    <col min="5" max="5" width="16.2222222222222" style="1" customWidth="1"/>
    <col min="6" max="6" width="16.0925925925926" style="1" customWidth="1"/>
    <col min="7" max="7" width="11.8055555555556" customWidth="1"/>
  </cols>
  <sheetData>
    <row r="1" ht="17.45" customHeight="1" spans="1:7">
      <c r="A1" s="2"/>
      <c r="B1" s="3"/>
      <c r="C1" s="3"/>
      <c r="D1" s="4"/>
      <c r="E1" s="4"/>
      <c r="F1" s="4"/>
      <c r="G1" s="5"/>
    </row>
    <row r="2" ht="34.2" customHeight="1" spans="1:7">
      <c r="A2" s="50" t="s">
        <v>13</v>
      </c>
      <c r="B2" s="50"/>
      <c r="C2" s="50"/>
      <c r="D2" s="51"/>
      <c r="E2" s="51"/>
      <c r="F2" s="51"/>
      <c r="G2" s="50"/>
    </row>
    <row r="3" ht="30.55" customHeight="1" spans="1:7">
      <c r="A3" s="52" t="s">
        <v>14</v>
      </c>
      <c r="B3" s="52"/>
      <c r="C3" s="52"/>
      <c r="D3" s="53"/>
      <c r="E3" s="53"/>
      <c r="F3" s="54" t="s">
        <v>2</v>
      </c>
      <c r="G3" s="55"/>
    </row>
    <row r="4" ht="40" customHeight="1" spans="1:7">
      <c r="A4" s="56" t="s">
        <v>3</v>
      </c>
      <c r="B4" s="56" t="s">
        <v>15</v>
      </c>
      <c r="C4" s="56" t="s">
        <v>16</v>
      </c>
      <c r="D4" s="57" t="s">
        <v>17</v>
      </c>
      <c r="E4" s="57" t="s">
        <v>18</v>
      </c>
      <c r="F4" s="57" t="s">
        <v>19</v>
      </c>
      <c r="G4" s="56" t="s">
        <v>20</v>
      </c>
    </row>
    <row r="5" ht="23.25" customHeight="1" spans="1:7">
      <c r="A5" s="20">
        <v>1</v>
      </c>
      <c r="B5" s="23" t="s">
        <v>9</v>
      </c>
      <c r="C5" s="20"/>
      <c r="D5" s="22" t="s">
        <v>21</v>
      </c>
      <c r="E5" s="22"/>
      <c r="F5" s="22">
        <f>F6+F11+F13</f>
        <v>70000</v>
      </c>
      <c r="G5" s="23"/>
    </row>
    <row r="6" ht="23.25" customHeight="1" spans="1:7">
      <c r="A6" s="20">
        <v>1.1</v>
      </c>
      <c r="B6" s="23" t="s">
        <v>22</v>
      </c>
      <c r="C6" s="20"/>
      <c r="D6" s="22"/>
      <c r="E6" s="22"/>
      <c r="F6" s="22">
        <f>SUM(F7:F10)</f>
        <v>68160</v>
      </c>
      <c r="G6" s="23"/>
    </row>
    <row r="7" ht="115.2" spans="1:7">
      <c r="A7" s="20" t="s">
        <v>23</v>
      </c>
      <c r="B7" s="23" t="s">
        <v>24</v>
      </c>
      <c r="C7" s="20" t="s">
        <v>25</v>
      </c>
      <c r="D7" s="58" t="s">
        <v>26</v>
      </c>
      <c r="E7" s="22">
        <v>2950</v>
      </c>
      <c r="F7" s="22">
        <f>E7*D7</f>
        <v>35400</v>
      </c>
      <c r="G7" s="23"/>
    </row>
    <row r="8" ht="97" customHeight="1" spans="1:7">
      <c r="A8" s="59" t="s">
        <v>27</v>
      </c>
      <c r="B8" s="23" t="s">
        <v>28</v>
      </c>
      <c r="C8" s="20" t="s">
        <v>25</v>
      </c>
      <c r="D8" s="58" t="s">
        <v>26</v>
      </c>
      <c r="E8" s="60">
        <f>120*22.75</f>
        <v>2730</v>
      </c>
      <c r="F8" s="60">
        <f>E8*D8</f>
        <v>32760</v>
      </c>
      <c r="G8" s="59"/>
    </row>
    <row r="9" ht="113" customHeight="1" spans="1:7">
      <c r="A9" s="61"/>
      <c r="B9" s="62"/>
      <c r="C9" s="61"/>
      <c r="D9" s="63"/>
      <c r="E9" s="64"/>
      <c r="F9" s="64"/>
      <c r="G9" s="61"/>
    </row>
    <row r="10" spans="1:7">
      <c r="A10" s="65"/>
      <c r="B10" s="66"/>
      <c r="C10" s="65"/>
      <c r="D10" s="67"/>
      <c r="E10" s="68"/>
      <c r="F10" s="68"/>
      <c r="G10" s="65"/>
    </row>
    <row r="11" ht="23.25" customHeight="1" spans="1:7">
      <c r="A11" s="20">
        <v>1.2</v>
      </c>
      <c r="B11" s="23" t="s">
        <v>29</v>
      </c>
      <c r="C11" s="20"/>
      <c r="D11" s="22"/>
      <c r="E11" s="22"/>
      <c r="F11" s="22">
        <f>SUM(F12:F12)</f>
        <v>1840</v>
      </c>
      <c r="G11" s="20"/>
    </row>
    <row r="12" ht="22.55" customHeight="1" spans="1:7">
      <c r="A12" s="20" t="s">
        <v>30</v>
      </c>
      <c r="B12" s="23" t="s">
        <v>31</v>
      </c>
      <c r="C12" s="20" t="s">
        <v>32</v>
      </c>
      <c r="D12" s="22">
        <v>1</v>
      </c>
      <c r="E12" s="22">
        <v>1840</v>
      </c>
      <c r="F12" s="22">
        <f>E12*D12</f>
        <v>1840</v>
      </c>
      <c r="G12" s="20"/>
    </row>
    <row r="13" ht="23.25" customHeight="1" spans="1:7">
      <c r="A13" s="20"/>
      <c r="B13" s="23"/>
      <c r="C13" s="20"/>
      <c r="D13" s="21"/>
      <c r="E13" s="21"/>
      <c r="F13" s="21"/>
      <c r="G13" s="20"/>
    </row>
    <row r="14" ht="22.55" customHeight="1" spans="1:7">
      <c r="A14" s="20"/>
      <c r="B14" s="23"/>
      <c r="C14" s="20"/>
      <c r="D14" s="22"/>
      <c r="E14" s="21"/>
      <c r="F14" s="21"/>
      <c r="G14" s="20"/>
    </row>
    <row r="15" ht="23.25" customHeight="1" spans="1:7">
      <c r="A15" s="20"/>
      <c r="B15" s="20"/>
      <c r="C15" s="20"/>
      <c r="D15" s="21"/>
      <c r="E15" s="21"/>
      <c r="F15" s="21"/>
      <c r="G15" s="20"/>
    </row>
    <row r="16" ht="23.25" customHeight="1" spans="1:7">
      <c r="A16" s="20"/>
      <c r="B16" s="20"/>
      <c r="C16" s="20"/>
      <c r="D16" s="21"/>
      <c r="E16" s="21"/>
      <c r="F16" s="21"/>
      <c r="G16" s="20"/>
    </row>
    <row r="17" ht="22.55" customHeight="1" spans="1:7">
      <c r="A17" s="20"/>
      <c r="B17" s="20"/>
      <c r="C17" s="20"/>
      <c r="D17" s="21"/>
      <c r="E17" s="21"/>
      <c r="F17" s="21"/>
      <c r="G17" s="20"/>
    </row>
    <row r="18" ht="23.25" customHeight="1" spans="1:7">
      <c r="A18" s="20"/>
      <c r="B18" s="20" t="s">
        <v>12</v>
      </c>
      <c r="C18" s="20"/>
      <c r="D18" s="22"/>
      <c r="E18" s="22"/>
      <c r="F18" s="22">
        <f>F5</f>
        <v>70000</v>
      </c>
      <c r="G18" s="23"/>
    </row>
    <row r="19" ht="22.55" customHeight="1" spans="1:7">
      <c r="A19" s="24"/>
      <c r="B19" s="24"/>
      <c r="C19" s="24"/>
      <c r="D19" s="25"/>
      <c r="E19" s="25"/>
      <c r="F19" s="25"/>
      <c r="G19" s="24"/>
    </row>
    <row r="20" ht="23.25" customHeight="1" spans="1:7">
      <c r="A20" s="2"/>
      <c r="B20" s="2"/>
      <c r="C20" s="3"/>
      <c r="D20" s="26"/>
      <c r="E20" s="26"/>
      <c r="F20" s="4"/>
      <c r="G20" s="5"/>
    </row>
  </sheetData>
  <mergeCells count="15">
    <mergeCell ref="B1:C1"/>
    <mergeCell ref="D1:G1"/>
    <mergeCell ref="A2:G2"/>
    <mergeCell ref="A3:E3"/>
    <mergeCell ref="F3:G3"/>
    <mergeCell ref="A20:B20"/>
    <mergeCell ref="C20:E20"/>
    <mergeCell ref="F20:G20"/>
    <mergeCell ref="A8:A10"/>
    <mergeCell ref="B8:B10"/>
    <mergeCell ref="C8:C10"/>
    <mergeCell ref="D8:D10"/>
    <mergeCell ref="E8:E10"/>
    <mergeCell ref="F8:F10"/>
    <mergeCell ref="G8:G10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view="pageBreakPreview" zoomScaleNormal="100" topLeftCell="A7" workbookViewId="0">
      <selection activeCell="E11" sqref="E11"/>
    </sheetView>
  </sheetViews>
  <sheetFormatPr defaultColWidth="9" defaultRowHeight="13.2" outlineLevelCol="7"/>
  <cols>
    <col min="1" max="1" width="10.5092592592593" style="27" customWidth="1"/>
    <col min="2" max="2" width="29.3333333333333" style="27" customWidth="1"/>
    <col min="3" max="3" width="5.84259259259259" style="27" customWidth="1"/>
    <col min="4" max="4" width="9.21296296296296" style="27" customWidth="1"/>
    <col min="5" max="5" width="16.2222222222222" style="27" customWidth="1"/>
    <col min="6" max="6" width="16.0925925925926" style="27" customWidth="1"/>
    <col min="7" max="7" width="11.8055555555556" style="27" customWidth="1"/>
    <col min="8" max="8" width="9" style="28"/>
    <col min="9" max="16384" width="9" style="27"/>
  </cols>
  <sheetData>
    <row r="1" ht="17.45" customHeight="1" spans="1:8">
      <c r="A1" s="29"/>
      <c r="B1" s="30"/>
      <c r="C1" s="30"/>
      <c r="D1" s="31"/>
      <c r="E1" s="31"/>
      <c r="F1" s="31"/>
      <c r="G1" s="31"/>
    </row>
    <row r="2" ht="34.2" customHeight="1" spans="1:8">
      <c r="A2" s="32" t="s">
        <v>13</v>
      </c>
      <c r="B2" s="32"/>
      <c r="C2" s="32"/>
      <c r="D2" s="32"/>
      <c r="E2" s="32"/>
      <c r="F2" s="32"/>
      <c r="G2" s="32"/>
    </row>
    <row r="3" ht="30.55" customHeight="1" spans="1:8">
      <c r="A3" s="33" t="s">
        <v>14</v>
      </c>
      <c r="B3" s="33"/>
      <c r="C3" s="33"/>
      <c r="D3" s="33"/>
      <c r="E3" s="33"/>
      <c r="F3" s="34" t="s">
        <v>2</v>
      </c>
      <c r="G3" s="34"/>
    </row>
    <row r="4" ht="40" customHeight="1" spans="1:8">
      <c r="A4" s="35" t="s">
        <v>3</v>
      </c>
      <c r="B4" s="35" t="s">
        <v>15</v>
      </c>
      <c r="C4" s="35" t="s">
        <v>16</v>
      </c>
      <c r="D4" s="35" t="s">
        <v>17</v>
      </c>
      <c r="E4" s="35" t="s">
        <v>18</v>
      </c>
      <c r="F4" s="35" t="s">
        <v>19</v>
      </c>
      <c r="G4" s="35" t="s">
        <v>20</v>
      </c>
    </row>
    <row r="5" ht="23.25" customHeight="1" spans="1:8">
      <c r="A5" s="36">
        <v>2</v>
      </c>
      <c r="B5" s="37" t="s">
        <v>10</v>
      </c>
      <c r="C5" s="36"/>
      <c r="D5" s="38" t="s">
        <v>21</v>
      </c>
      <c r="E5" s="39"/>
      <c r="F5" s="39">
        <f>F6+F10</f>
        <v>80000</v>
      </c>
      <c r="G5" s="37"/>
    </row>
    <row r="6" ht="23.25" customHeight="1" spans="1:8">
      <c r="A6" s="36">
        <v>2.1</v>
      </c>
      <c r="B6" s="37" t="s">
        <v>22</v>
      </c>
      <c r="C6" s="36"/>
      <c r="D6" s="38"/>
      <c r="E6" s="39"/>
      <c r="F6" s="39">
        <f>F7</f>
        <v>77760</v>
      </c>
      <c r="G6" s="37"/>
    </row>
    <row r="7" ht="145.45" customHeight="1" spans="1:8">
      <c r="A7" s="36" t="s">
        <v>33</v>
      </c>
      <c r="B7" s="37" t="s">
        <v>34</v>
      </c>
      <c r="C7" s="36" t="s">
        <v>35</v>
      </c>
      <c r="D7" s="40">
        <v>432</v>
      </c>
      <c r="E7" s="40" t="s">
        <v>36</v>
      </c>
      <c r="F7" s="39">
        <f>E7*D7</f>
        <v>77760</v>
      </c>
      <c r="G7" s="37"/>
      <c r="H7" s="41"/>
    </row>
    <row r="8" ht="79.25" customHeight="1" spans="1:8">
      <c r="A8" s="42"/>
      <c r="B8" s="43"/>
      <c r="C8" s="42"/>
      <c r="D8" s="44"/>
      <c r="E8" s="44"/>
      <c r="F8" s="44"/>
      <c r="G8" s="43"/>
    </row>
    <row r="9" ht="57" customHeight="1" spans="1:8">
      <c r="A9" s="45"/>
      <c r="B9" s="46"/>
      <c r="C9" s="45"/>
      <c r="D9" s="47"/>
      <c r="E9" s="47"/>
      <c r="F9" s="47"/>
      <c r="G9" s="46"/>
    </row>
    <row r="10" ht="23.25" customHeight="1" spans="1:8">
      <c r="A10" s="36">
        <v>2.2</v>
      </c>
      <c r="B10" s="37" t="s">
        <v>29</v>
      </c>
      <c r="C10" s="36"/>
      <c r="D10" s="39"/>
      <c r="E10" s="39"/>
      <c r="F10" s="39">
        <f>SUM(F11:F11)</f>
        <v>2240</v>
      </c>
      <c r="G10" s="37"/>
    </row>
    <row r="11" ht="23.25" customHeight="1" spans="1:8">
      <c r="A11" s="36" t="s">
        <v>37</v>
      </c>
      <c r="B11" s="37" t="s">
        <v>31</v>
      </c>
      <c r="C11" s="36" t="s">
        <v>32</v>
      </c>
      <c r="D11" s="39">
        <v>1</v>
      </c>
      <c r="E11" s="39">
        <v>2240</v>
      </c>
      <c r="F11" s="39">
        <f>E11*D11</f>
        <v>2240</v>
      </c>
      <c r="G11" s="37"/>
    </row>
    <row r="12" ht="22.55" customHeight="1" spans="1:8">
      <c r="A12" s="36"/>
      <c r="B12" s="37"/>
      <c r="C12" s="36"/>
      <c r="D12" s="36"/>
      <c r="E12" s="48"/>
      <c r="F12" s="48"/>
      <c r="G12" s="36"/>
    </row>
    <row r="13" ht="23.25" customHeight="1" spans="1:8">
      <c r="A13" s="36"/>
      <c r="B13" s="37"/>
      <c r="C13" s="36"/>
      <c r="D13" s="38"/>
      <c r="E13" s="48"/>
      <c r="F13" s="48"/>
      <c r="G13" s="36"/>
    </row>
    <row r="14" ht="22.55" customHeight="1" spans="1:8">
      <c r="A14" s="36"/>
      <c r="B14" s="36"/>
      <c r="C14" s="36"/>
      <c r="D14" s="36"/>
      <c r="E14" s="48"/>
      <c r="F14" s="48"/>
      <c r="G14" s="36"/>
    </row>
    <row r="15" ht="23.25" customHeight="1" spans="1:8">
      <c r="A15" s="36"/>
      <c r="B15" s="36"/>
      <c r="C15" s="36"/>
      <c r="D15" s="36"/>
      <c r="E15" s="48"/>
      <c r="F15" s="48"/>
      <c r="G15" s="36"/>
    </row>
    <row r="16" ht="22.55" customHeight="1" spans="1:8">
      <c r="A16" s="36"/>
      <c r="B16" s="36"/>
      <c r="C16" s="36"/>
      <c r="D16" s="36"/>
      <c r="E16" s="48"/>
      <c r="F16" s="48"/>
      <c r="G16" s="36"/>
    </row>
    <row r="17" ht="23.25" customHeight="1" spans="1:7">
      <c r="A17" s="36"/>
      <c r="B17" s="36"/>
      <c r="C17" s="36"/>
      <c r="D17" s="36"/>
      <c r="E17" s="48"/>
      <c r="F17" s="48"/>
      <c r="G17" s="36"/>
    </row>
    <row r="18" ht="22.55" customHeight="1" spans="1:7">
      <c r="A18" s="36"/>
      <c r="B18" s="36"/>
      <c r="C18" s="36"/>
      <c r="D18" s="36"/>
      <c r="E18" s="48"/>
      <c r="F18" s="48"/>
      <c r="G18" s="36"/>
    </row>
    <row r="19" ht="23.25" customHeight="1" spans="1:7">
      <c r="A19" s="36"/>
      <c r="B19" s="36"/>
      <c r="C19" s="36"/>
      <c r="D19" s="36"/>
      <c r="E19" s="48"/>
      <c r="F19" s="48"/>
      <c r="G19" s="36"/>
    </row>
    <row r="20" ht="22.55" customHeight="1" spans="1:7">
      <c r="A20" s="36"/>
      <c r="B20" s="36"/>
      <c r="C20" s="36"/>
      <c r="D20" s="36"/>
      <c r="E20" s="48"/>
      <c r="F20" s="48"/>
      <c r="G20" s="36"/>
    </row>
    <row r="21" ht="23.25" customHeight="1" spans="1:7">
      <c r="A21" s="36"/>
      <c r="B21" s="36"/>
      <c r="C21" s="36"/>
      <c r="D21" s="36"/>
      <c r="E21" s="48"/>
      <c r="F21" s="48"/>
      <c r="G21" s="36"/>
    </row>
    <row r="22" ht="23.25" customHeight="1" spans="1:7">
      <c r="A22" s="36"/>
      <c r="B22" s="36"/>
      <c r="C22" s="36"/>
      <c r="D22" s="36"/>
      <c r="E22" s="48"/>
      <c r="F22" s="48"/>
      <c r="G22" s="36"/>
    </row>
    <row r="23" ht="22.55" customHeight="1" spans="1:7">
      <c r="A23" s="36"/>
      <c r="B23" s="36"/>
      <c r="C23" s="36"/>
      <c r="D23" s="36"/>
      <c r="E23" s="48"/>
      <c r="F23" s="48"/>
      <c r="G23" s="36"/>
    </row>
    <row r="24" ht="23.25" customHeight="1" spans="1:7">
      <c r="A24" s="36"/>
      <c r="B24" s="36" t="s">
        <v>12</v>
      </c>
      <c r="C24" s="36"/>
      <c r="D24" s="38"/>
      <c r="E24" s="39"/>
      <c r="F24" s="39">
        <f>F5</f>
        <v>80000</v>
      </c>
      <c r="G24" s="37"/>
    </row>
    <row r="25" ht="22.55" customHeight="1" spans="1:7">
      <c r="A25" s="49"/>
      <c r="B25" s="49"/>
      <c r="C25" s="49"/>
      <c r="D25" s="49"/>
      <c r="E25" s="49"/>
      <c r="F25" s="49"/>
      <c r="G25" s="49"/>
    </row>
    <row r="26" ht="23.25" customHeight="1" spans="1:7">
      <c r="A26" s="29"/>
      <c r="B26" s="29"/>
      <c r="C26" s="30"/>
      <c r="D26" s="30"/>
      <c r="E26" s="30"/>
      <c r="F26" s="31"/>
      <c r="G26" s="31"/>
    </row>
  </sheetData>
  <mergeCells count="15">
    <mergeCell ref="B1:C1"/>
    <mergeCell ref="D1:G1"/>
    <mergeCell ref="A2:G2"/>
    <mergeCell ref="A3:E3"/>
    <mergeCell ref="F3:G3"/>
    <mergeCell ref="A26:B26"/>
    <mergeCell ref="C26:E26"/>
    <mergeCell ref="F26:G26"/>
    <mergeCell ref="A7:A9"/>
    <mergeCell ref="B7:B9"/>
    <mergeCell ref="C7:C9"/>
    <mergeCell ref="D7:D9"/>
    <mergeCell ref="E7:E9"/>
    <mergeCell ref="F7:F9"/>
    <mergeCell ref="G7:G9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view="pageBreakPreview" zoomScaleNormal="100" topLeftCell="A13" workbookViewId="0">
      <selection activeCell="F16" sqref="F16"/>
    </sheetView>
  </sheetViews>
  <sheetFormatPr defaultColWidth="9" defaultRowHeight="13.2" outlineLevelCol="6"/>
  <cols>
    <col min="1" max="1" width="10.5092592592593" customWidth="1"/>
    <col min="2" max="2" width="29.3333333333333" customWidth="1"/>
    <col min="3" max="3" width="5.84259259259259" customWidth="1"/>
    <col min="4" max="4" width="11.5555555555556" style="1" customWidth="1"/>
    <col min="5" max="5" width="16.2222222222222" style="1" customWidth="1"/>
    <col min="6" max="6" width="16.0925925925926" style="1" customWidth="1"/>
    <col min="7" max="7" width="11.8055555555556" customWidth="1"/>
  </cols>
  <sheetData>
    <row r="1" ht="17.45" customHeight="1" spans="1:7">
      <c r="A1" s="2"/>
      <c r="B1" s="3"/>
      <c r="C1" s="3"/>
      <c r="D1" s="4"/>
      <c r="E1" s="4"/>
      <c r="F1" s="4"/>
      <c r="G1" s="5"/>
    </row>
    <row r="2" ht="34.2" customHeight="1" spans="1:7">
      <c r="A2" s="6" t="s">
        <v>13</v>
      </c>
      <c r="B2" s="6"/>
      <c r="C2" s="6"/>
      <c r="D2" s="7"/>
      <c r="E2" s="7"/>
      <c r="F2" s="7"/>
      <c r="G2" s="6"/>
    </row>
    <row r="3" ht="30.55" customHeight="1" spans="1:7">
      <c r="A3" s="8" t="s">
        <v>14</v>
      </c>
      <c r="B3" s="8"/>
      <c r="C3" s="8"/>
      <c r="D3" s="9"/>
      <c r="E3" s="9"/>
      <c r="F3" s="10" t="s">
        <v>2</v>
      </c>
      <c r="G3" s="11"/>
    </row>
    <row r="4" ht="40" customHeight="1" spans="1:7">
      <c r="A4" s="12" t="s">
        <v>3</v>
      </c>
      <c r="B4" s="12" t="s">
        <v>15</v>
      </c>
      <c r="C4" s="12" t="s">
        <v>16</v>
      </c>
      <c r="D4" s="13" t="s">
        <v>17</v>
      </c>
      <c r="E4" s="13" t="s">
        <v>18</v>
      </c>
      <c r="F4" s="13" t="s">
        <v>19</v>
      </c>
      <c r="G4" s="12" t="s">
        <v>20</v>
      </c>
    </row>
    <row r="5" ht="22.55" customHeight="1" spans="1:7">
      <c r="A5" s="14">
        <v>3</v>
      </c>
      <c r="B5" s="15" t="s">
        <v>11</v>
      </c>
      <c r="C5" s="14"/>
      <c r="D5" s="16" t="s">
        <v>21</v>
      </c>
      <c r="E5" s="16"/>
      <c r="F5" s="16">
        <f>F6+F15+F18</f>
        <v>749999.996</v>
      </c>
      <c r="G5" s="15"/>
    </row>
    <row r="6" ht="22.55" customHeight="1" spans="1:7">
      <c r="A6" s="14">
        <v>3.1</v>
      </c>
      <c r="B6" s="15" t="s">
        <v>22</v>
      </c>
      <c r="C6" s="14"/>
      <c r="D6" s="16"/>
      <c r="E6" s="16"/>
      <c r="F6" s="16">
        <f>SUM(F7:F14)</f>
        <v>725159.226</v>
      </c>
      <c r="G6" s="15"/>
    </row>
    <row r="7" ht="72" spans="1:7">
      <c r="A7" s="14" t="s">
        <v>38</v>
      </c>
      <c r="B7" s="15" t="s">
        <v>39</v>
      </c>
      <c r="C7" s="14" t="s">
        <v>40</v>
      </c>
      <c r="D7" s="16" t="s">
        <v>41</v>
      </c>
      <c r="E7" s="16">
        <v>2.78</v>
      </c>
      <c r="F7" s="16">
        <f t="shared" ref="F7:F14" si="0">E7*D7</f>
        <v>26746.38</v>
      </c>
      <c r="G7" s="15"/>
    </row>
    <row r="8" ht="27.65" customHeight="1" spans="1:7">
      <c r="A8" s="14" t="s">
        <v>42</v>
      </c>
      <c r="B8" s="15" t="s">
        <v>43</v>
      </c>
      <c r="C8" s="14" t="s">
        <v>44</v>
      </c>
      <c r="D8" s="16" t="s">
        <v>41</v>
      </c>
      <c r="E8" s="16" t="s">
        <v>45</v>
      </c>
      <c r="F8" s="16">
        <f t="shared" si="0"/>
        <v>14142.87</v>
      </c>
      <c r="G8" s="15"/>
    </row>
    <row r="9" ht="57.6" spans="1:7">
      <c r="A9" s="14" t="s">
        <v>46</v>
      </c>
      <c r="B9" s="15" t="s">
        <v>47</v>
      </c>
      <c r="C9" s="14" t="s">
        <v>48</v>
      </c>
      <c r="D9" s="16" t="s">
        <v>49</v>
      </c>
      <c r="E9" s="16" t="s">
        <v>50</v>
      </c>
      <c r="F9" s="16">
        <f t="shared" si="0"/>
        <v>61848.5</v>
      </c>
      <c r="G9" s="15"/>
    </row>
    <row r="10" ht="28.8" spans="1:7">
      <c r="A10" s="14" t="s">
        <v>51</v>
      </c>
      <c r="B10" s="15" t="s">
        <v>52</v>
      </c>
      <c r="C10" s="14" t="s">
        <v>48</v>
      </c>
      <c r="D10" s="16" t="s">
        <v>53</v>
      </c>
      <c r="E10" s="16">
        <v>2.08</v>
      </c>
      <c r="F10" s="16">
        <f t="shared" si="0"/>
        <v>25728.976</v>
      </c>
      <c r="G10" s="15"/>
    </row>
    <row r="11" ht="57.45" customHeight="1" spans="1:7">
      <c r="A11" s="14" t="s">
        <v>54</v>
      </c>
      <c r="B11" s="15" t="s">
        <v>55</v>
      </c>
      <c r="C11" s="14" t="s">
        <v>48</v>
      </c>
      <c r="D11" s="16" t="s">
        <v>56</v>
      </c>
      <c r="E11" s="17">
        <v>0.095</v>
      </c>
      <c r="F11" s="16">
        <f t="shared" si="0"/>
        <v>493192.5</v>
      </c>
      <c r="G11" s="15"/>
    </row>
    <row r="12" ht="57.45" customHeight="1" spans="1:7">
      <c r="A12" s="14" t="s">
        <v>57</v>
      </c>
      <c r="B12" s="15" t="s">
        <v>58</v>
      </c>
      <c r="C12" s="14" t="s">
        <v>59</v>
      </c>
      <c r="D12" s="16">
        <v>500</v>
      </c>
      <c r="E12" s="16">
        <v>10</v>
      </c>
      <c r="F12" s="16">
        <f t="shared" si="0"/>
        <v>5000</v>
      </c>
      <c r="G12" s="15"/>
    </row>
    <row r="13" ht="57.45" customHeight="1" spans="1:7">
      <c r="A13" s="14" t="s">
        <v>60</v>
      </c>
      <c r="B13" s="15" t="s">
        <v>61</v>
      </c>
      <c r="C13" s="14" t="s">
        <v>62</v>
      </c>
      <c r="D13" s="16" t="s">
        <v>63</v>
      </c>
      <c r="E13" s="16">
        <f>30*50</f>
        <v>1500</v>
      </c>
      <c r="F13" s="16">
        <f t="shared" si="0"/>
        <v>7500</v>
      </c>
      <c r="G13" s="15"/>
    </row>
    <row r="14" ht="57.45" customHeight="1" spans="1:7">
      <c r="A14" s="14" t="s">
        <v>64</v>
      </c>
      <c r="B14" s="15" t="s">
        <v>65</v>
      </c>
      <c r="C14" s="14" t="s">
        <v>35</v>
      </c>
      <c r="D14" s="16" t="s">
        <v>66</v>
      </c>
      <c r="E14" s="16" t="s">
        <v>67</v>
      </c>
      <c r="F14" s="16">
        <f t="shared" si="0"/>
        <v>91000</v>
      </c>
      <c r="G14" s="15"/>
    </row>
    <row r="15" ht="27.65" customHeight="1" spans="1:7">
      <c r="A15" s="14">
        <v>3.2</v>
      </c>
      <c r="B15" s="15" t="s">
        <v>29</v>
      </c>
      <c r="C15" s="14"/>
      <c r="D15" s="16"/>
      <c r="E15" s="16"/>
      <c r="F15" s="16">
        <f>SUM(F16:F17)</f>
        <v>24840.77</v>
      </c>
      <c r="G15" s="15"/>
    </row>
    <row r="16" ht="72" spans="1:7">
      <c r="A16" s="14" t="s">
        <v>68</v>
      </c>
      <c r="B16" s="15" t="s">
        <v>69</v>
      </c>
      <c r="C16" s="14" t="s">
        <v>32</v>
      </c>
      <c r="D16" s="16">
        <v>1</v>
      </c>
      <c r="E16" s="16">
        <v>6090.77</v>
      </c>
      <c r="F16" s="16">
        <f>E16*D16</f>
        <v>6090.77</v>
      </c>
      <c r="G16" s="18" t="s">
        <v>70</v>
      </c>
    </row>
    <row r="17" ht="22.55" customHeight="1" spans="1:7">
      <c r="A17" s="14" t="s">
        <v>71</v>
      </c>
      <c r="B17" s="15" t="s">
        <v>31</v>
      </c>
      <c r="C17" s="14" t="s">
        <v>32</v>
      </c>
      <c r="D17" s="16">
        <v>1</v>
      </c>
      <c r="E17" s="16">
        <v>18750</v>
      </c>
      <c r="F17" s="16">
        <f>E17*D17</f>
        <v>18750</v>
      </c>
      <c r="G17" s="14"/>
    </row>
    <row r="18" ht="22.55" customHeight="1" spans="1:7">
      <c r="A18" s="14"/>
      <c r="B18" s="15"/>
      <c r="C18" s="14"/>
      <c r="D18" s="19"/>
      <c r="E18" s="19"/>
      <c r="F18" s="19"/>
      <c r="G18" s="14"/>
    </row>
    <row r="19" ht="23.25" customHeight="1" spans="1:7">
      <c r="A19" s="14"/>
      <c r="B19" s="15"/>
      <c r="C19" s="14"/>
      <c r="D19" s="16"/>
      <c r="E19" s="19"/>
      <c r="F19" s="19"/>
      <c r="G19" s="14"/>
    </row>
    <row r="20" ht="22.55" customHeight="1" spans="1:7">
      <c r="A20" s="20"/>
      <c r="B20" s="20"/>
      <c r="C20" s="20"/>
      <c r="D20" s="21"/>
      <c r="E20" s="21"/>
      <c r="F20" s="21"/>
      <c r="G20" s="20"/>
    </row>
    <row r="21" ht="23.25" customHeight="1" spans="1:7">
      <c r="A21" s="20"/>
      <c r="B21" s="20"/>
      <c r="C21" s="20"/>
      <c r="D21" s="21"/>
      <c r="E21" s="21"/>
      <c r="F21" s="21"/>
      <c r="G21" s="20"/>
    </row>
    <row r="22" ht="23.25" customHeight="1" spans="1:7">
      <c r="A22" s="20"/>
      <c r="B22" s="20" t="s">
        <v>12</v>
      </c>
      <c r="C22" s="20"/>
      <c r="D22" s="22"/>
      <c r="E22" s="22"/>
      <c r="F22" s="22">
        <f>F5</f>
        <v>749999.996</v>
      </c>
      <c r="G22" s="23"/>
    </row>
    <row r="23" ht="22.55" customHeight="1" spans="1:7">
      <c r="A23" s="24"/>
      <c r="B23" s="24"/>
      <c r="C23" s="24"/>
      <c r="D23" s="25"/>
      <c r="E23" s="25"/>
      <c r="F23" s="25"/>
      <c r="G23" s="24"/>
    </row>
    <row r="24" ht="23.25" customHeight="1" spans="1:7">
      <c r="A24" s="2"/>
      <c r="B24" s="2"/>
      <c r="C24" s="3"/>
      <c r="D24" s="26"/>
      <c r="E24" s="26"/>
      <c r="F24" s="4"/>
      <c r="G24" s="5"/>
    </row>
  </sheetData>
  <mergeCells count="8">
    <mergeCell ref="B1:C1"/>
    <mergeCell ref="D1:G1"/>
    <mergeCell ref="A2:G2"/>
    <mergeCell ref="A3:E3"/>
    <mergeCell ref="F3:G3"/>
    <mergeCell ref="A24:B24"/>
    <mergeCell ref="C24:E24"/>
    <mergeCell ref="F24:G24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控制价-分类分项工程量清单计价表(水闸保养)</vt:lpstr>
      <vt:lpstr>1.2 控制价-分类分项工程量清单计价表(垃圾围闸治理)</vt:lpstr>
      <vt:lpstr>1.2 控制价-分类分项工程量清单计价表(工程管理)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2026-01-10T02:56:00Z</dcterms:created>
  <dcterms:modified xsi:type="dcterms:W3CDTF">2026-01-14T23:31:16Z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99ACFC84CD3A44EC807F9697D4A1890F_12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