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1"/>
  </bookViews>
  <sheets>
    <sheet name="1.1 工程项目总价表3" sheetId="1" r:id="rId1"/>
    <sheet name="1.2 控制价-分类分项工程量清单计价表(垃圾围闸治理)" sheetId="2" r:id="rId2"/>
    <sheet name="1.2 控制价-分类分项工程量清单计价表(工程管理)" sheetId="4" r:id="rId3"/>
    <sheet name="1.2 控制价-分类分项工程量清单计价表(水闸保养)" sheetId="5" r:id="rId4"/>
  </sheets>
  <definedNames>
    <definedName name="_xlnm.Print_Area" localSheetId="0">'1.1 工程项目总价表3'!$A$1:$C$26</definedName>
    <definedName name="_xlnm.Print_Area" localSheetId="1">'1.2 控制价-分类分项工程量清单计价表(垃圾围闸治理)'!$A$1:$G$26</definedName>
    <definedName name="_xlnm.Print_Area" localSheetId="2">'1.2 控制价-分类分项工程量清单计价表(工程管理)'!$A$1:$G$51</definedName>
    <definedName name="_xlnm.Print_Area" localSheetId="3">'1.2 控制价-分类分项工程量清单计价表(水闸保养)'!$A$1:$G$43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<sst xmlns="http://schemas.openxmlformats.org/spreadsheetml/2006/main" count="268" uniqueCount="161">
  <si>
    <t>工程项目总价表</t>
  </si>
  <si>
    <t>合同编号：
工程名称：2026年省淮河局水闸日常维护项目（第4包颍上闸）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</si>
  <si>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</si>
  <si>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</si>
  <si>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</si>
  <si>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</si>
  <si>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</si>
  <si>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</si>
  <si>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</si>
  <si>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垃圾围闸治理</t>
  </si>
  <si>
    <t>工程管理区绿化</t>
  </si>
  <si>
    <t>管理区道路维修</t>
  </si>
  <si>
    <t>合计</t>
  </si>
  <si>
    <t>分类分项工程量清单计价表(建筑工程)</t>
  </si>
  <si>
    <t>工程名称：2026年省淮河局水闸日常维护项目（第4包颍上闸）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</si>
  <si>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</si>
  <si>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</si>
  <si>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</si>
  <si>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</si>
  <si>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</si>
  <si>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</si>
  <si>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</si>
  <si>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建筑工程</t>
  </si>
  <si>
    <t>1.1.1</t>
  </si>
  <si>
    <t>人工清理漂浮物、垃圾、淤泥等（按合同甲方需求开展，上下游500m范围内漂浮物清理，护坡范围内岸坡清理，保持常态化河面整洁、无漂浮物。每次垃圾围闸治理不超过22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</si>
  <si>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工日</t>
  </si>
  <si>
    <t>180.00</t>
  </si>
  <si>
    <t>措施项目</t>
  </si>
  <si>
    <t>1.2.1</t>
  </si>
  <si>
    <t>安全生产费用</t>
  </si>
  <si>
    <t>项</t>
  </si>
  <si>
    <t>第1页 共3页</t>
  </si>
  <si>
    <t>2.1.1</t>
  </si>
  <si>
    <t>管理区乔木成活养护（施肥（含肥料，复合肥、氮磷钾15-15-15）1kg/棵·次，春秋各1次；病虫害防治（含药品）每年不少于2次；浇水，每年不少于5次；松土、林间除杂，春秋各1次；修枝打岔每年2次；石硫合剂涂白（高1m）等每年1次）</t>
  </si>
  <si>
    <t>株</t>
  </si>
  <si>
    <t>1378.00</t>
  </si>
  <si>
    <t>2.1.2</t>
  </si>
  <si>
    <t>灌木成活养护（施肥（含肥料，复合肥、氮磷钾15-15-15）0.5kg/株·次，春秋各1次；病虫害防治（含药品）每年不少于2次；浇水，每年不少于5次；松土、林间除杂，春秋各1次；树木修剪，每年不少于10次）</t>
  </si>
  <si>
    <t>481.00</t>
  </si>
  <si>
    <t>7.90</t>
  </si>
  <si>
    <t>2.1.3</t>
  </si>
  <si>
    <t>管理区草坪养护（施肥（含肥料，氮肥60%、磷肥10%、钾肥30%）50g/㎡·次，每年1次；病虫害防治（含药品）每年不少于2次；浇水，每年不少于5次；人工除杂，每年不少于3次；草皮修剪，每年不少于8次）</t>
  </si>
  <si>
    <t>m2</t>
  </si>
  <si>
    <t>6200.00</t>
  </si>
  <si>
    <t>2.1.4</t>
  </si>
  <si>
    <t>金丝垂柳（胸径：φ≥8cm；株高（cm）：H350-400cm；养护期：养护等级二级，养护期一年；树型良好,枝叶茂密,冠形匀称,直立径；其它未尽事宜详见招标文件及相关规范等，包含栽植、养护、支撑，确保成活率等）</t>
  </si>
  <si>
    <t>100.00</t>
  </si>
  <si>
    <t>2.1.5</t>
  </si>
  <si>
    <t>枇杷树（胸径：φ≥8cm；株高、冠径：H250-300cm、P250-300cm；养护期：养护等级二级，养护期一年；树型良好,枝叶茂密,冠形匀称,直立径,全冠苗；其它未尽事宜详见招标文件及相关规范等，包含栽植、养护、支撑，确保成活率等）</t>
  </si>
  <si>
    <t>2.00</t>
  </si>
  <si>
    <t>2.1.6</t>
  </si>
  <si>
    <t>白玉兰（胸径：φ≥10cm；株高、冠径：H300-350cm、P300-350cm；养护期：养护等级二级，养护期一年；树型良好,枝叶茂密,冠形匀称,直立径,全冠苗；其它未尽事宜详见招标文件及相关规范等，包含栽植、养护、支撑，确保成活率等）</t>
  </si>
  <si>
    <t>1.00</t>
  </si>
  <si>
    <t>330.41</t>
  </si>
  <si>
    <t>第2页 共3页</t>
  </si>
  <si>
    <t>2.1.7</t>
  </si>
  <si>
    <t>香樟（全冠：φ≥16cm；株高、冠径：H350-400cm、P350-400cm；养护期：养护等级二级，养护期一年；树型良好,枝叶茂密,冠形匀称,直立径,全冠苗；其它未尽事宜详见招标文件及相关规范等，包含栽植、养护、支撑，确保成活率等）</t>
  </si>
  <si>
    <t>1076.05</t>
  </si>
  <si>
    <t>2.1.8</t>
  </si>
  <si>
    <t>金桂（胸径（cm）：φ≥14；冠丛高（cm）：250-300；蓬径（cm）：200-250；养护期：养护等级二级，养护期一年；树形优美；其它未尽事宜详见招标文件及相关规范等，包含栽植、养护、支撑，确保成活率等）</t>
  </si>
  <si>
    <t>6.00</t>
  </si>
  <si>
    <t>516.13</t>
  </si>
  <si>
    <t>2.1.9</t>
  </si>
  <si>
    <t>晚樱（胸径（cm）：φ≥8；冠丛高（cm）：220-250；蓬径（cm）：180-200；养护期：养护等级二级，养护期一年；树形优美；其它未尽事宜详招标文件及相关规范等，包含栽植、养护、支撑，确保成活率等）</t>
  </si>
  <si>
    <t>7.00</t>
  </si>
  <si>
    <t>244.86</t>
  </si>
  <si>
    <t>2.1.10</t>
  </si>
  <si>
    <t>垂丝海棠（胸径：φ≥8cm；冠丛高（cm）：220-250；蓬径（cm）：180-200；养护期：养护等级二级，养护期一年；树形优美；其它未尽事宜详见招标文件及相关规范等，包含栽植、养护、支撑，确保成活率等）</t>
  </si>
  <si>
    <t>213.32</t>
  </si>
  <si>
    <t>2.1.11</t>
  </si>
  <si>
    <t>红梅（地径≥6CM；养护期：养护等级二级，养护期一年；树形优美；其它未尽事宜详见招标文件及相关规范等，包含栽植、养护、支撑，确保成活率等）</t>
  </si>
  <si>
    <t>257.27</t>
  </si>
  <si>
    <t>2.1.12</t>
  </si>
  <si>
    <t>法国冬青（单位面积株数：9株/平方，高度≥1.2m，含养护）</t>
  </si>
  <si>
    <t>2.1.13</t>
  </si>
  <si>
    <t>南天竹（单位面积株数：25株/平方，高度60cm，含养护）</t>
  </si>
  <si>
    <t>20.00</t>
  </si>
  <si>
    <t>53.90</t>
  </si>
  <si>
    <t>2.1.14</t>
  </si>
  <si>
    <t>金森女贞（单位面积株数：36株/平方，高度60cm，含养护）</t>
  </si>
  <si>
    <t>60.64</t>
  </si>
  <si>
    <t>101.02</t>
  </si>
  <si>
    <t>2.1.15</t>
  </si>
  <si>
    <t>红叶石楠（单位面积株数：36株/平方，高度60cm，含养护）</t>
  </si>
  <si>
    <t>60.00</t>
  </si>
  <si>
    <t>82.29</t>
  </si>
  <si>
    <t>2.1.16</t>
  </si>
  <si>
    <t>树桩月季（地径（cm）：D≥3；蓬径(cm)：60-70；杆高（cm）：60-70，含养护）</t>
  </si>
  <si>
    <t>3.00</t>
  </si>
  <si>
    <t>81.83</t>
  </si>
  <si>
    <t>2.1.17</t>
  </si>
  <si>
    <t>杜鹃（单位面积株数：36株/平方，高度35-40cm，含养护）</t>
  </si>
  <si>
    <t>14.16</t>
  </si>
  <si>
    <t>61.31</t>
  </si>
  <si>
    <t>2.1.18</t>
  </si>
  <si>
    <t>红叶石楠球（种类：红叶石楠球；冠丛高：150CM；蓬径：150CM；形状优，球形饱满，包含栽植、养护、支撑，确保成活率等）</t>
  </si>
  <si>
    <t>29.00</t>
  </si>
  <si>
    <t>第3页 共3页</t>
  </si>
  <si>
    <t>2.1.19</t>
  </si>
  <si>
    <t>金森女贞球（种类：金森女贞球；冠丛高：150CM；蓬径：150CM；形状优，球形饱满，包含栽植、养护、支撑，确保成活率等）</t>
  </si>
  <si>
    <t>21.00</t>
  </si>
  <si>
    <t>2.1.20</t>
  </si>
  <si>
    <t>海桐球（种类：海桐球；冠丛高：150CM；蓬径：150CM；形状优，球形饱满，包含栽植、养护、支撑，确保成活率等）</t>
  </si>
  <si>
    <t>12.00</t>
  </si>
  <si>
    <t>113.20</t>
  </si>
  <si>
    <t>2.2.1</t>
  </si>
  <si>
    <t>临时工程（完成本工程所需要的全部临时工作，包括但不限于临时房屋、施工交通、施工水电、施工期水保环保、施工机具、吊车、悬臂车等全部内容）</t>
  </si>
  <si>
    <t>总价承包</t>
  </si>
  <si>
    <t>2.2.2</t>
  </si>
  <si>
    <t>第1页 共2页</t>
  </si>
  <si>
    <t>3.1.1</t>
  </si>
  <si>
    <t>颍上闸管理设施零星维修</t>
  </si>
  <si>
    <t>3.1.1.1</t>
  </si>
  <si>
    <t>管理房及启闭机房外立面抹灰层拆除（高空作业，含建筑垃圾外运清理）</t>
  </si>
  <si>
    <t>3.1.1.2</t>
  </si>
  <si>
    <t>管理房及启闭机房外墙面一般抹灰（高空作业）</t>
  </si>
  <si>
    <t>14.37</t>
  </si>
  <si>
    <t>3.1.1.3</t>
  </si>
  <si>
    <t>管理房及启闭机房抹外立面灰油漆（高处作业，油漆颜色与原色相同）</t>
  </si>
  <si>
    <t>18.13</t>
  </si>
  <si>
    <t>3.1.1.4</t>
  </si>
  <si>
    <t>桥头堡“颍上闸”字牌油漆（高处作业，距离地面12m，铲除破损基面，基面清理，挂网，批抗裂砂浆，外墙腻子粉刷；字体采用金箔漆，其余采用外墙弹性油漆。修补面积一块18㎡）</t>
  </si>
  <si>
    <t>3.1.1.5</t>
  </si>
  <si>
    <t>管理房围墙护栏除锈、油漆（油漆采用金属面氟碳漆、中间漆一遍、底漆二遍、面漆一遍，面漆颜色选用灰色，与原色相同）</t>
  </si>
  <si>
    <t>340.00</t>
  </si>
  <si>
    <t>3.1.2</t>
  </si>
  <si>
    <t>防撞护栏安装</t>
  </si>
  <si>
    <t>3.1.2.1</t>
  </si>
  <si>
    <t>挖护栏立柱基坑土方开挖</t>
  </si>
  <si>
    <t>m3</t>
  </si>
  <si>
    <t>11.02</t>
  </si>
  <si>
    <t>13.08</t>
  </si>
  <si>
    <t>3.1.2.2</t>
  </si>
  <si>
    <t>基础混凝土施工（基础施工包含混凝土工作的全部工序）</t>
  </si>
  <si>
    <t>3.1.2.3</t>
  </si>
  <si>
    <t>防撞护栏安装（护栏安装包含立柱安装、波形钢板安装。立柱安装包含浇筑柱脚混凝土等。规格为Q235 钢，外径 × 壁厚（Φ114mm×3.5mm），高2000mm，表面采用热镀锌层厚度：立柱、面板均≥85μm（锌层附着量≥600g/㎡），螺栓≥100μm（附着量≥700g/㎡）；波形钢板安装包含安装撑架、固定螺栓及连接螺栓。面板规格（长 × 宽 × 波高 × 厚度）为4320mm×310mm×85mm×3mm，材质Q235钢,包含连接件。表面采用热镀锌层厚度：立柱、面板均≥85μm（锌层附着量≥600g/㎡），螺栓≥100μm（附着量≥700g/㎡），含立柱、钢板、基础及反光膜等全部内容）</t>
  </si>
  <si>
    <t>m</t>
  </si>
  <si>
    <t>3.1.3</t>
  </si>
  <si>
    <t>石材护栏维修</t>
  </si>
  <si>
    <t>3.1.3.1</t>
  </si>
  <si>
    <t>护栏拆除（护栏损毁立柱、栏板、地铺石等拆除）</t>
  </si>
  <si>
    <t>427.00</t>
  </si>
  <si>
    <t>第2页 共2页</t>
  </si>
  <si>
    <t>3.1.3.2</t>
  </si>
  <si>
    <t>造型立柱预制、安装（含地铺石，材料品种、规格：C30钢筋混凝土立柱（预制，38根），喷涂仿石漆，规格尺寸需现场实测；地铺石采用青石石材，规格尺寸需现场实测；立柱、地铺石等构件安装）</t>
  </si>
  <si>
    <t>3.1.3.3</t>
  </si>
  <si>
    <t>青石栏板制作、安装（石刻图案，材料品种、规格：青石石材（石刻图案，现场查看），1860mm*720mm*80mm；与两侧立柱嵌固安装；更换后的石材表面文字、图画、线条应与原石材表面文字、图像、线条相一致，雕刻精致，无变形或误差）</t>
  </si>
  <si>
    <t>650.00</t>
  </si>
  <si>
    <t>3.1.3.4</t>
  </si>
  <si>
    <t>青石护栏加固、修复（护栏松动、开裂、剥离等部位加固修复）</t>
  </si>
  <si>
    <t>3.1.3.5</t>
  </si>
  <si>
    <t>青石护栏石材抛光翻新处理（对污渍石材石材表面进行抛光翻新处理，使石材恢复原有的天然质感及光泽度）</t>
  </si>
  <si>
    <t>3.1.3.6</t>
  </si>
  <si>
    <t>安砌混凝土侧石（材料品种、规格：花岗岩芝麻灰侧石，长600mm*高200mm*宽150mm）</t>
  </si>
  <si>
    <t>35.90</t>
  </si>
  <si>
    <t>97.54</t>
  </si>
  <si>
    <t>3.1.3.7</t>
  </si>
  <si>
    <t>建筑垃圾外运（损毁石材护栏拆除后和施工中产生的建筑垃圾处理）</t>
  </si>
  <si>
    <t>3.2.1</t>
  </si>
  <si>
    <t>临时工程（完成本工程所需要的全部临时工作，包括但不限于临时房屋、施工交通、施工水电、施工期水保环保、脚手架、高空作业所需的机械设备等全部内容）</t>
  </si>
  <si>
    <t>3.2.2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</si>
</sst>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0"/>
      <color rgb="FF000000"/>
      <name val="Arial"/>
      <charset val="1"/>
    </font>
    <font>
      <sz val="10"/>
      <color rgb="FFFF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10"/>
      <color rgb="FFFF0000"/>
      <name val="宋体"/>
      <charset val="1"/>
    </font>
    <font>
      <sz val="10"/>
      <name val="Arial"/>
      <charset val="1"/>
    </font>
    <font>
      <b/>
      <sz val="8.5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24" applyNumberFormat="0" applyAlignment="0" applyProtection="0">
      <alignment vertical="center"/>
    </xf>
    <xf numFmtId="0" fontId="24" fillId="5" borderId="25" applyNumberFormat="0" applyAlignment="0" applyProtection="0">
      <alignment vertical="center"/>
    </xf>
    <xf numFmtId="0" fontId="25" fillId="5" borderId="24" applyNumberFormat="0" applyAlignment="0" applyProtection="0">
      <alignment vertical="center"/>
    </xf>
    <xf numFmtId="0" fontId="26" fillId="6" borderId="26" applyNumberFormat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80"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176" fontId="0" fillId="0" borderId="0" xfId="0" applyNumberFormat="1" applyFill="1" applyAlignment="1">
      <alignment horizontal="left"/>
    </xf>
    <xf numFmtId="176" fontId="0" fillId="0" borderId="0" xfId="0" applyNumberForma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176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right"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right" vertical="center" wrapText="1"/>
    </xf>
    <xf numFmtId="176" fontId="6" fillId="0" borderId="9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/>
    </xf>
    <xf numFmtId="176" fontId="6" fillId="0" borderId="2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/>
    </xf>
    <xf numFmtId="176" fontId="0" fillId="0" borderId="10" xfId="0" applyNumberFormat="1" applyFill="1" applyBorder="1" applyAlignment="1">
      <alignment horizontal="left"/>
    </xf>
    <xf numFmtId="176" fontId="0" fillId="0" borderId="10" xfId="0" applyNumberFormat="1" applyFill="1" applyBorder="1" applyAlignment="1">
      <alignment horizontal="right"/>
    </xf>
    <xf numFmtId="176" fontId="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right" vertical="center" wrapText="1"/>
    </xf>
    <xf numFmtId="176" fontId="13" fillId="0" borderId="2" xfId="0" applyNumberFormat="1" applyFont="1" applyFill="1" applyBorder="1" applyAlignment="1">
      <alignment horizontal="right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176" fontId="6" fillId="0" borderId="8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6" fillId="0" borderId="16" xfId="0" applyNumberFormat="1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76" fontId="6" fillId="0" borderId="19" xfId="0" applyNumberFormat="1" applyFont="1" applyBorder="1" applyAlignment="1">
      <alignment horizontal="right" vertical="center" wrapText="1"/>
    </xf>
    <xf numFmtId="0" fontId="0" fillId="0" borderId="20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workbookViewId="0">
      <selection activeCell="C6" sqref="C6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64"/>
      <c r="B1" s="65"/>
      <c r="C1" s="66"/>
    </row>
    <row r="2" ht="44.35" customHeight="1" spans="1:3">
      <c r="A2" s="67" t="s">
        <v>0</v>
      </c>
      <c r="B2" s="67"/>
      <c r="C2" s="67"/>
    </row>
    <row r="3" ht="42.9" customHeight="1" spans="1:3">
      <c r="A3" s="68" t="s">
        <v>1</v>
      </c>
      <c r="B3" s="68"/>
      <c r="C3" s="69" t="s">
        <v>2</v>
      </c>
    </row>
    <row r="4" ht="40" customHeight="1" spans="1:3">
      <c r="A4" s="70" t="s">
        <v>3</v>
      </c>
      <c r="B4" s="71" t="s">
        <v>4</v>
      </c>
      <c r="C4" s="72" t="s">
        <v>5</v>
      </c>
    </row>
    <row r="5" ht="23.25" customHeight="1" spans="1:3">
      <c r="A5" s="73" t="s">
        <v>6</v>
      </c>
      <c r="B5" s="74" t="s">
        <v>7</v>
      </c>
      <c r="C5" s="75">
        <f>C6+C7+C8</f>
        <v>310000</v>
      </c>
    </row>
    <row r="6" ht="24" customHeight="1" spans="1:3">
      <c r="A6" s="73" t="s">
        <v>8</v>
      </c>
      <c r="B6" s="74" t="s">
        <v>9</v>
      </c>
      <c r="C6" s="75">
        <f>'1.2 控制价-分类分项工程量清单计价表(垃圾围闸治理)'!F24</f>
        <v>60000</v>
      </c>
    </row>
    <row r="7" ht="23.25" customHeight="1" spans="1:3">
      <c r="A7" s="73">
        <v>2</v>
      </c>
      <c r="B7" s="74" t="s">
        <v>10</v>
      </c>
      <c r="C7" s="75">
        <f>'1.2 控制价-分类分项工程量清单计价表(工程管理)'!F49</f>
        <v>100000</v>
      </c>
    </row>
    <row r="8" ht="23.25" customHeight="1" spans="1:3">
      <c r="A8" s="73">
        <v>3</v>
      </c>
      <c r="B8" s="74" t="s">
        <v>11</v>
      </c>
      <c r="C8" s="75">
        <f>'1.2 控制价-分类分项工程量清单计价表(水闸保养)'!F41</f>
        <v>150000</v>
      </c>
    </row>
    <row r="9" ht="23.25" customHeight="1" spans="1:3">
      <c r="A9" s="73"/>
      <c r="B9" s="74"/>
      <c r="C9" s="75"/>
    </row>
    <row r="10" ht="24" customHeight="1" spans="1:3">
      <c r="A10" s="73"/>
      <c r="B10" s="74"/>
      <c r="C10" s="75"/>
    </row>
    <row r="11" ht="23.25" customHeight="1" spans="1:3">
      <c r="A11" s="73"/>
      <c r="B11" s="74"/>
      <c r="C11" s="75"/>
    </row>
    <row r="12" ht="23.25" customHeight="1" spans="1:3">
      <c r="A12" s="73"/>
      <c r="B12" s="74"/>
      <c r="C12" s="75"/>
    </row>
    <row r="13" ht="23.25" customHeight="1" spans="1:3">
      <c r="A13" s="73"/>
      <c r="B13" s="74"/>
      <c r="C13" s="75"/>
    </row>
    <row r="14" ht="24" customHeight="1" spans="1:3">
      <c r="A14" s="73"/>
      <c r="B14" s="74"/>
      <c r="C14" s="75"/>
    </row>
    <row r="15" ht="23.25" customHeight="1" spans="1:3">
      <c r="A15" s="73"/>
      <c r="B15" s="74"/>
      <c r="C15" s="75"/>
    </row>
    <row r="16" ht="23.25" customHeight="1" spans="1:3">
      <c r="A16" s="73"/>
      <c r="B16" s="74"/>
      <c r="C16" s="75"/>
    </row>
    <row r="17" ht="23.25" customHeight="1" spans="1:3">
      <c r="A17" s="73"/>
      <c r="B17" s="74"/>
      <c r="C17" s="75"/>
    </row>
    <row r="18" ht="24" customHeight="1" spans="1:3">
      <c r="A18" s="73"/>
      <c r="B18" s="74"/>
      <c r="C18" s="75"/>
    </row>
    <row r="19" ht="23.25" customHeight="1" spans="1:3">
      <c r="A19" s="73"/>
      <c r="B19" s="74"/>
      <c r="C19" s="75"/>
    </row>
    <row r="20" ht="23.25" customHeight="1" spans="1:3">
      <c r="A20" s="73"/>
      <c r="B20" s="74"/>
      <c r="C20" s="75"/>
    </row>
    <row r="21" ht="24" customHeight="1" spans="1:3">
      <c r="A21" s="73"/>
      <c r="B21" s="74"/>
      <c r="C21" s="75"/>
    </row>
    <row r="22" ht="23.25" customHeight="1" spans="1:3">
      <c r="A22" s="73"/>
      <c r="B22" s="74"/>
      <c r="C22" s="75"/>
    </row>
    <row r="23" ht="23.25" customHeight="1" spans="1:3">
      <c r="A23" s="73"/>
      <c r="B23" s="74"/>
      <c r="C23" s="75"/>
    </row>
    <row r="24" ht="26.2" customHeight="1" spans="1:3">
      <c r="A24" s="76"/>
      <c r="B24" s="77" t="s">
        <v>12</v>
      </c>
      <c r="C24" s="78">
        <f>C5</f>
        <v>310000</v>
      </c>
    </row>
    <row r="25" ht="10.9" customHeight="1" spans="1:3">
      <c r="A25" s="79"/>
      <c r="B25" s="79"/>
      <c r="C25" s="79"/>
    </row>
    <row r="26" ht="30.55" customHeight="1" spans="1:3">
      <c r="A26" s="64"/>
      <c r="B26" s="65"/>
      <c r="C26" s="66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view="pageBreakPreview" zoomScaleNormal="100" topLeftCell="A8" workbookViewId="0">
      <selection activeCell="F15" sqref="F15"/>
    </sheetView>
  </sheetViews>
  <sheetFormatPr defaultColWidth="9" defaultRowHeight="13.2" outlineLevelCol="7"/>
  <cols>
    <col min="1" max="1" width="10.5092592592593" style="1" customWidth="1"/>
    <col min="2" max="2" width="29.3333333333333" style="1" customWidth="1"/>
    <col min="3" max="3" width="5.84259259259259" style="1" customWidth="1"/>
    <col min="4" max="4" width="9.21296296296296" style="1" customWidth="1"/>
    <col min="5" max="5" width="16.2222222222222" style="1" customWidth="1"/>
    <col min="6" max="6" width="16.0925925925926" style="1" customWidth="1"/>
    <col min="7" max="7" width="11.8055555555556" style="1" customWidth="1"/>
    <col min="8" max="8" width="9" style="4"/>
    <col min="9" max="16384" width="9" style="1"/>
  </cols>
  <sheetData>
    <row r="1" ht="17.45" customHeight="1" spans="1:8">
      <c r="A1" s="5"/>
      <c r="B1" s="6"/>
      <c r="C1" s="6"/>
      <c r="D1" s="8"/>
      <c r="E1" s="8"/>
      <c r="F1" s="8"/>
      <c r="G1" s="8"/>
    </row>
    <row r="2" ht="34.2" customHeight="1" spans="1:8">
      <c r="A2" s="9" t="s">
        <v>13</v>
      </c>
      <c r="B2" s="9"/>
      <c r="C2" s="9"/>
      <c r="D2" s="9"/>
      <c r="E2" s="9"/>
      <c r="F2" s="9"/>
      <c r="G2" s="9"/>
    </row>
    <row r="3" ht="30.55" customHeight="1" spans="1:8">
      <c r="A3" s="12" t="s">
        <v>14</v>
      </c>
      <c r="B3" s="12"/>
      <c r="C3" s="12"/>
      <c r="D3" s="12"/>
      <c r="E3" s="12"/>
      <c r="F3" s="16" t="s">
        <v>2</v>
      </c>
      <c r="G3" s="16"/>
    </row>
    <row r="4" ht="40" customHeight="1" spans="1:8">
      <c r="A4" s="17" t="s">
        <v>3</v>
      </c>
      <c r="B4" s="17" t="s">
        <v>15</v>
      </c>
      <c r="C4" s="17" t="s">
        <v>16</v>
      </c>
      <c r="D4" s="17" t="s">
        <v>17</v>
      </c>
      <c r="E4" s="17" t="s">
        <v>18</v>
      </c>
      <c r="F4" s="17" t="s">
        <v>19</v>
      </c>
      <c r="G4" s="17" t="s">
        <v>20</v>
      </c>
    </row>
    <row r="5" ht="23.25" customHeight="1" spans="1:8">
      <c r="A5" s="20">
        <v>1</v>
      </c>
      <c r="B5" s="21" t="s">
        <v>9</v>
      </c>
      <c r="C5" s="20"/>
      <c r="D5" s="61" t="s">
        <v>21</v>
      </c>
      <c r="E5" s="22"/>
      <c r="F5" s="22">
        <f>F6+F10</f>
        <v>60000</v>
      </c>
      <c r="G5" s="21"/>
    </row>
    <row r="6" ht="23.25" customHeight="1" spans="1:8">
      <c r="A6" s="20">
        <v>1.1</v>
      </c>
      <c r="B6" s="21" t="s">
        <v>22</v>
      </c>
      <c r="C6" s="20"/>
      <c r="D6" s="61"/>
      <c r="E6" s="22"/>
      <c r="F6" s="22">
        <f>F7</f>
        <v>58500</v>
      </c>
      <c r="G6" s="21"/>
    </row>
    <row r="7" ht="145.45" customHeight="1" spans="1:8">
      <c r="A7" s="20" t="s">
        <v>23</v>
      </c>
      <c r="B7" s="21" t="s">
        <v>24</v>
      </c>
      <c r="C7" s="20" t="s">
        <v>25</v>
      </c>
      <c r="D7" s="35">
        <v>325</v>
      </c>
      <c r="E7" s="35" t="s">
        <v>26</v>
      </c>
      <c r="F7" s="22">
        <f>E7*D7</f>
        <v>58500</v>
      </c>
      <c r="G7" s="21"/>
      <c r="H7" s="41"/>
    </row>
    <row r="8" ht="79.25" customHeight="1" spans="1:8">
      <c r="A8" s="37"/>
      <c r="B8" s="62"/>
      <c r="C8" s="37"/>
      <c r="D8" s="63"/>
      <c r="E8" s="63"/>
      <c r="F8" s="63"/>
      <c r="G8" s="62"/>
    </row>
    <row r="9" ht="55" customHeight="1" spans="1:8">
      <c r="A9" s="31"/>
      <c r="B9" s="38"/>
      <c r="C9" s="31"/>
      <c r="D9" s="39"/>
      <c r="E9" s="39"/>
      <c r="F9" s="39"/>
      <c r="G9" s="38"/>
    </row>
    <row r="10" ht="23.25" customHeight="1" spans="1:8">
      <c r="A10" s="20">
        <v>1.2</v>
      </c>
      <c r="B10" s="21" t="s">
        <v>27</v>
      </c>
      <c r="C10" s="20"/>
      <c r="D10" s="22"/>
      <c r="E10" s="22"/>
      <c r="F10" s="22">
        <f>SUM(F11:F11)</f>
        <v>1500</v>
      </c>
      <c r="G10" s="21"/>
    </row>
    <row r="11" ht="23.25" customHeight="1" spans="1:8">
      <c r="A11" s="20" t="s">
        <v>28</v>
      </c>
      <c r="B11" s="21" t="s">
        <v>29</v>
      </c>
      <c r="C11" s="20" t="s">
        <v>30</v>
      </c>
      <c r="D11" s="22">
        <v>1</v>
      </c>
      <c r="E11" s="22">
        <v>1500</v>
      </c>
      <c r="F11" s="22">
        <f>E11*D11</f>
        <v>1500</v>
      </c>
      <c r="G11" s="21"/>
    </row>
    <row r="12" ht="22.55" customHeight="1" spans="1:8">
      <c r="A12" s="20"/>
      <c r="B12" s="21"/>
      <c r="C12" s="20"/>
      <c r="D12" s="20"/>
      <c r="E12" s="42"/>
      <c r="F12" s="42"/>
      <c r="G12" s="20"/>
    </row>
    <row r="13" ht="23.25" customHeight="1" spans="1:8">
      <c r="A13" s="20"/>
      <c r="B13" s="21"/>
      <c r="C13" s="20"/>
      <c r="D13" s="61"/>
      <c r="E13" s="42"/>
      <c r="F13" s="42"/>
      <c r="G13" s="20"/>
    </row>
    <row r="14" ht="22.55" customHeight="1" spans="1:8">
      <c r="A14" s="20"/>
      <c r="B14" s="20"/>
      <c r="C14" s="20"/>
      <c r="D14" s="20"/>
      <c r="E14" s="42"/>
      <c r="F14" s="42"/>
      <c r="G14" s="20"/>
    </row>
    <row r="15" ht="23.25" customHeight="1" spans="1:8">
      <c r="A15" s="20"/>
      <c r="B15" s="20"/>
      <c r="C15" s="20"/>
      <c r="D15" s="20"/>
      <c r="E15" s="42"/>
      <c r="F15" s="42"/>
      <c r="G15" s="20"/>
    </row>
    <row r="16" ht="22.55" customHeight="1" spans="1:8">
      <c r="A16" s="20"/>
      <c r="B16" s="20"/>
      <c r="C16" s="20"/>
      <c r="D16" s="20"/>
      <c r="E16" s="42"/>
      <c r="F16" s="42"/>
      <c r="G16" s="20"/>
    </row>
    <row r="17" ht="23.25" customHeight="1" spans="1:7">
      <c r="A17" s="20"/>
      <c r="B17" s="20"/>
      <c r="C17" s="20"/>
      <c r="D17" s="20"/>
      <c r="E17" s="42"/>
      <c r="F17" s="42"/>
      <c r="G17" s="20"/>
    </row>
    <row r="18" ht="22.55" customHeight="1" spans="1:7">
      <c r="A18" s="20"/>
      <c r="B18" s="20"/>
      <c r="C18" s="20"/>
      <c r="D18" s="20"/>
      <c r="E18" s="42"/>
      <c r="F18" s="42"/>
      <c r="G18" s="20"/>
    </row>
    <row r="19" ht="23.25" customHeight="1" spans="1:7">
      <c r="A19" s="20"/>
      <c r="B19" s="20"/>
      <c r="C19" s="20"/>
      <c r="D19" s="20"/>
      <c r="E19" s="42"/>
      <c r="F19" s="42"/>
      <c r="G19" s="20"/>
    </row>
    <row r="20" ht="22.55" customHeight="1" spans="1:7">
      <c r="A20" s="20"/>
      <c r="B20" s="20"/>
      <c r="C20" s="20"/>
      <c r="D20" s="20"/>
      <c r="E20" s="42"/>
      <c r="F20" s="42"/>
      <c r="G20" s="20"/>
    </row>
    <row r="21" ht="23.25" customHeight="1" spans="1:7">
      <c r="A21" s="20"/>
      <c r="B21" s="20"/>
      <c r="C21" s="20"/>
      <c r="D21" s="20"/>
      <c r="E21" s="42"/>
      <c r="F21" s="42"/>
      <c r="G21" s="20"/>
    </row>
    <row r="22" ht="23.25" customHeight="1" spans="1:7">
      <c r="A22" s="20"/>
      <c r="B22" s="20"/>
      <c r="C22" s="20"/>
      <c r="D22" s="20"/>
      <c r="E22" s="42"/>
      <c r="F22" s="42"/>
      <c r="G22" s="20"/>
    </row>
    <row r="23" ht="22.55" customHeight="1" spans="1:7">
      <c r="A23" s="20"/>
      <c r="B23" s="20"/>
      <c r="C23" s="20"/>
      <c r="D23" s="20"/>
      <c r="E23" s="42"/>
      <c r="F23" s="42"/>
      <c r="G23" s="20"/>
    </row>
    <row r="24" ht="23.25" customHeight="1" spans="1:7">
      <c r="A24" s="20"/>
      <c r="B24" s="20" t="s">
        <v>12</v>
      </c>
      <c r="C24" s="20"/>
      <c r="D24" s="61"/>
      <c r="E24" s="22"/>
      <c r="F24" s="22">
        <f>F5</f>
        <v>60000</v>
      </c>
      <c r="G24" s="21"/>
    </row>
    <row r="25" ht="22.55" customHeight="1" spans="1:7">
      <c r="A25" s="43"/>
      <c r="B25" s="43"/>
      <c r="C25" s="43"/>
      <c r="D25" s="43"/>
      <c r="E25" s="43"/>
      <c r="F25" s="43"/>
      <c r="G25" s="43"/>
    </row>
    <row r="26" ht="23.25" customHeight="1" spans="1:7">
      <c r="A26" s="5"/>
      <c r="B26" s="5"/>
      <c r="C26" s="6"/>
      <c r="D26" s="6"/>
      <c r="E26" s="6"/>
      <c r="F26" s="8"/>
      <c r="G26" s="8"/>
    </row>
  </sheetData>
  <mergeCells count="15">
    <mergeCell ref="B1:C1"/>
    <mergeCell ref="D1:G1"/>
    <mergeCell ref="A2:G2"/>
    <mergeCell ref="A3:E3"/>
    <mergeCell ref="F3:G3"/>
    <mergeCell ref="A26:B26"/>
    <mergeCell ref="C26:E26"/>
    <mergeCell ref="F26:G26"/>
    <mergeCell ref="A7:A9"/>
    <mergeCell ref="B7:B9"/>
    <mergeCell ref="C7:C9"/>
    <mergeCell ref="D7:D9"/>
    <mergeCell ref="E7:E9"/>
    <mergeCell ref="F7:F9"/>
    <mergeCell ref="G7:G9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1"/>
  <sheetViews>
    <sheetView view="pageBreakPreview" zoomScaleNormal="100" topLeftCell="A36" workbookViewId="0">
      <selection activeCell="E39" sqref="E39:E40"/>
    </sheetView>
  </sheetViews>
  <sheetFormatPr defaultColWidth="9" defaultRowHeight="13.2" outlineLevelCol="6"/>
  <cols>
    <col min="1" max="1" width="10.5092592592593" style="47" customWidth="1"/>
    <col min="2" max="2" width="29.3333333333333" style="47" customWidth="1"/>
    <col min="3" max="3" width="5.84259259259259" style="47" customWidth="1"/>
    <col min="4" max="4" width="9.21296296296296" style="47" customWidth="1"/>
    <col min="5" max="5" width="16.2222222222222" style="47" customWidth="1"/>
    <col min="6" max="6" width="16.0925925925926" style="47" customWidth="1"/>
    <col min="7" max="7" width="11.8055555555556" style="47" customWidth="1"/>
    <col min="8" max="16384" width="9" style="47"/>
  </cols>
  <sheetData>
    <row r="1" ht="17.45" customHeight="1" spans="1:7">
      <c r="A1" s="48"/>
      <c r="B1" s="49"/>
      <c r="C1" s="49"/>
      <c r="D1" s="50"/>
      <c r="E1" s="50"/>
      <c r="F1" s="50"/>
      <c r="G1" s="50"/>
    </row>
    <row r="2" ht="34.2" customHeight="1" spans="1:7">
      <c r="A2" s="51" t="s">
        <v>13</v>
      </c>
      <c r="B2" s="51"/>
      <c r="C2" s="51"/>
      <c r="D2" s="51"/>
      <c r="E2" s="51"/>
      <c r="F2" s="51"/>
      <c r="G2" s="51"/>
    </row>
    <row r="3" ht="30.55" customHeight="1" spans="1:7">
      <c r="A3" s="52" t="s">
        <v>14</v>
      </c>
      <c r="B3" s="52"/>
      <c r="C3" s="52"/>
      <c r="D3" s="52"/>
      <c r="E3" s="52"/>
      <c r="F3" s="53" t="s">
        <v>31</v>
      </c>
      <c r="G3" s="53"/>
    </row>
    <row r="4" ht="40" customHeight="1" spans="1:7">
      <c r="A4" s="54" t="s">
        <v>3</v>
      </c>
      <c r="B4" s="54" t="s">
        <v>15</v>
      </c>
      <c r="C4" s="54" t="s">
        <v>16</v>
      </c>
      <c r="D4" s="54" t="s">
        <v>17</v>
      </c>
      <c r="E4" s="54" t="s">
        <v>18</v>
      </c>
      <c r="F4" s="54" t="s">
        <v>19</v>
      </c>
      <c r="G4" s="54" t="s">
        <v>20</v>
      </c>
    </row>
    <row r="5" ht="22.55" customHeight="1" spans="1:7">
      <c r="A5" s="55">
        <v>2</v>
      </c>
      <c r="B5" s="56" t="s">
        <v>10</v>
      </c>
      <c r="C5" s="55"/>
      <c r="D5" s="57" t="s">
        <v>21</v>
      </c>
      <c r="E5" s="57"/>
      <c r="F5" s="58">
        <f>F6+F38+F41</f>
        <v>100000</v>
      </c>
      <c r="G5" s="56"/>
    </row>
    <row r="6" ht="22.55" customHeight="1" spans="1:7">
      <c r="A6" s="55">
        <v>2.1</v>
      </c>
      <c r="B6" s="56" t="s">
        <v>22</v>
      </c>
      <c r="C6" s="55"/>
      <c r="D6" s="57"/>
      <c r="E6" s="58"/>
      <c r="F6" s="58">
        <f>SUM(F7:F37)</f>
        <v>95649.2224</v>
      </c>
      <c r="G6" s="56"/>
    </row>
    <row r="7" ht="115.2" spans="1:7">
      <c r="A7" s="55" t="s">
        <v>32</v>
      </c>
      <c r="B7" s="56" t="s">
        <v>33</v>
      </c>
      <c r="C7" s="55" t="s">
        <v>34</v>
      </c>
      <c r="D7" s="57" t="s">
        <v>35</v>
      </c>
      <c r="E7" s="57">
        <v>21.32</v>
      </c>
      <c r="F7" s="58">
        <f t="shared" ref="F7:F13" si="0">E7*D7</f>
        <v>29378.96</v>
      </c>
      <c r="G7" s="56"/>
    </row>
    <row r="8" ht="100.8" spans="1:7">
      <c r="A8" s="55" t="s">
        <v>36</v>
      </c>
      <c r="B8" s="56" t="s">
        <v>37</v>
      </c>
      <c r="C8" s="55" t="s">
        <v>34</v>
      </c>
      <c r="D8" s="57" t="s">
        <v>38</v>
      </c>
      <c r="E8" s="57" t="s">
        <v>39</v>
      </c>
      <c r="F8" s="58">
        <f t="shared" si="0"/>
        <v>3799.9</v>
      </c>
      <c r="G8" s="56"/>
    </row>
    <row r="9" ht="100.8" spans="1:7">
      <c r="A9" s="55" t="s">
        <v>40</v>
      </c>
      <c r="B9" s="56" t="s">
        <v>41</v>
      </c>
      <c r="C9" s="55" t="s">
        <v>42</v>
      </c>
      <c r="D9" s="57" t="s">
        <v>43</v>
      </c>
      <c r="E9" s="57">
        <v>1.2</v>
      </c>
      <c r="F9" s="58">
        <f t="shared" si="0"/>
        <v>7440</v>
      </c>
      <c r="G9" s="56"/>
    </row>
    <row r="10" ht="115.2" spans="1:7">
      <c r="A10" s="55" t="s">
        <v>44</v>
      </c>
      <c r="B10" s="56" t="s">
        <v>45</v>
      </c>
      <c r="C10" s="55" t="s">
        <v>34</v>
      </c>
      <c r="D10" s="57" t="s">
        <v>46</v>
      </c>
      <c r="E10" s="57">
        <v>186.11</v>
      </c>
      <c r="F10" s="58">
        <f t="shared" si="0"/>
        <v>18611</v>
      </c>
      <c r="G10" s="56"/>
    </row>
    <row r="11" ht="115.2" spans="1:7">
      <c r="A11" s="55" t="s">
        <v>47</v>
      </c>
      <c r="B11" s="56" t="s">
        <v>48</v>
      </c>
      <c r="C11" s="55" t="s">
        <v>34</v>
      </c>
      <c r="D11" s="57" t="s">
        <v>49</v>
      </c>
      <c r="E11" s="57">
        <v>308.8</v>
      </c>
      <c r="F11" s="58">
        <f t="shared" si="0"/>
        <v>617.6</v>
      </c>
      <c r="G11" s="56"/>
    </row>
    <row r="12" ht="115.2" spans="1:7">
      <c r="A12" s="55" t="s">
        <v>50</v>
      </c>
      <c r="B12" s="56" t="s">
        <v>51</v>
      </c>
      <c r="C12" s="55" t="s">
        <v>34</v>
      </c>
      <c r="D12" s="57" t="s">
        <v>52</v>
      </c>
      <c r="E12" s="57" t="s">
        <v>53</v>
      </c>
      <c r="F12" s="58">
        <f t="shared" si="0"/>
        <v>330.41</v>
      </c>
      <c r="G12" s="56"/>
    </row>
    <row r="13" ht="14.4" spans="1:7">
      <c r="A13" s="55"/>
      <c r="B13" s="56"/>
      <c r="C13" s="55"/>
      <c r="D13" s="57"/>
      <c r="E13" s="57"/>
      <c r="F13" s="58"/>
      <c r="G13" s="56"/>
    </row>
    <row r="14" ht="14.4" spans="1:7">
      <c r="A14" s="55"/>
      <c r="B14" s="56"/>
      <c r="C14" s="55"/>
      <c r="D14" s="57"/>
      <c r="E14" s="57"/>
      <c r="F14" s="58"/>
      <c r="G14" s="56"/>
    </row>
    <row r="15" ht="14.4" spans="1:7">
      <c r="A15" s="55"/>
      <c r="B15" s="56"/>
      <c r="C15" s="55"/>
      <c r="D15" s="57"/>
      <c r="E15" s="57"/>
      <c r="F15" s="58"/>
      <c r="G15" s="56"/>
    </row>
    <row r="16" spans="1:7">
      <c r="A16" s="48"/>
      <c r="B16" s="49"/>
      <c r="C16" s="49"/>
      <c r="D16" s="50"/>
      <c r="E16" s="50"/>
      <c r="F16" s="50"/>
      <c r="G16" s="50"/>
    </row>
    <row r="17" ht="34.2" customHeight="1" spans="1:7">
      <c r="A17" s="51" t="s">
        <v>13</v>
      </c>
      <c r="B17" s="51"/>
      <c r="C17" s="51"/>
      <c r="D17" s="51"/>
      <c r="E17" s="51"/>
      <c r="F17" s="51"/>
      <c r="G17" s="51"/>
    </row>
    <row r="18" ht="30.55" customHeight="1" spans="1:7">
      <c r="A18" s="52" t="s">
        <v>14</v>
      </c>
      <c r="B18" s="52"/>
      <c r="C18" s="52"/>
      <c r="D18" s="52"/>
      <c r="E18" s="52"/>
      <c r="F18" s="53" t="s">
        <v>54</v>
      </c>
      <c r="G18" s="53"/>
    </row>
    <row r="19" ht="40" customHeight="1" spans="1:7">
      <c r="A19" s="54" t="s">
        <v>3</v>
      </c>
      <c r="B19" s="54" t="s">
        <v>15</v>
      </c>
      <c r="C19" s="54" t="s">
        <v>16</v>
      </c>
      <c r="D19" s="54" t="s">
        <v>17</v>
      </c>
      <c r="E19" s="54" t="s">
        <v>18</v>
      </c>
      <c r="F19" s="54" t="s">
        <v>19</v>
      </c>
      <c r="G19" s="54" t="s">
        <v>20</v>
      </c>
    </row>
    <row r="20" ht="115.2" spans="1:7">
      <c r="A20" s="55" t="s">
        <v>55</v>
      </c>
      <c r="B20" s="56" t="s">
        <v>56</v>
      </c>
      <c r="C20" s="55" t="s">
        <v>34</v>
      </c>
      <c r="D20" s="57" t="s">
        <v>49</v>
      </c>
      <c r="E20" s="57" t="s">
        <v>57</v>
      </c>
      <c r="F20" s="58">
        <f>E20*D20</f>
        <v>2152.1</v>
      </c>
      <c r="G20" s="56"/>
    </row>
    <row r="21" ht="100.8" spans="1:7">
      <c r="A21" s="55" t="s">
        <v>58</v>
      </c>
      <c r="B21" s="56" t="s">
        <v>59</v>
      </c>
      <c r="C21" s="55" t="s">
        <v>34</v>
      </c>
      <c r="D21" s="57" t="s">
        <v>60</v>
      </c>
      <c r="E21" s="57" t="s">
        <v>61</v>
      </c>
      <c r="F21" s="58">
        <f>E21*D21</f>
        <v>3096.78</v>
      </c>
      <c r="G21" s="56"/>
    </row>
    <row r="22" ht="100.8" spans="1:7">
      <c r="A22" s="55" t="s">
        <v>62</v>
      </c>
      <c r="B22" s="56" t="s">
        <v>63</v>
      </c>
      <c r="C22" s="55" t="s">
        <v>34</v>
      </c>
      <c r="D22" s="57" t="s">
        <v>64</v>
      </c>
      <c r="E22" s="57" t="s">
        <v>65</v>
      </c>
      <c r="F22" s="58">
        <f>E22*D22</f>
        <v>1714.02</v>
      </c>
      <c r="G22" s="56"/>
    </row>
    <row r="23" ht="100.8" spans="1:7">
      <c r="A23" s="55" t="s">
        <v>66</v>
      </c>
      <c r="B23" s="56" t="s">
        <v>67</v>
      </c>
      <c r="C23" s="55" t="s">
        <v>34</v>
      </c>
      <c r="D23" s="57" t="s">
        <v>49</v>
      </c>
      <c r="E23" s="57" t="s">
        <v>68</v>
      </c>
      <c r="F23" s="58">
        <f>E23*D23</f>
        <v>426.64</v>
      </c>
      <c r="G23" s="56"/>
    </row>
    <row r="24" ht="72" spans="1:7">
      <c r="A24" s="55" t="s">
        <v>69</v>
      </c>
      <c r="B24" s="56" t="s">
        <v>70</v>
      </c>
      <c r="C24" s="55" t="s">
        <v>34</v>
      </c>
      <c r="D24" s="57" t="s">
        <v>60</v>
      </c>
      <c r="E24" s="57" t="s">
        <v>71</v>
      </c>
      <c r="F24" s="58">
        <f>E24*D24</f>
        <v>1543.62</v>
      </c>
      <c r="G24" s="56"/>
    </row>
    <row r="25" ht="28.8" spans="1:7">
      <c r="A25" s="55" t="s">
        <v>72</v>
      </c>
      <c r="B25" s="56" t="s">
        <v>73</v>
      </c>
      <c r="C25" s="55" t="s">
        <v>42</v>
      </c>
      <c r="D25" s="57" t="s">
        <v>46</v>
      </c>
      <c r="E25" s="57">
        <v>37.55</v>
      </c>
      <c r="F25" s="58">
        <f t="shared" ref="F25:F33" si="1">E25*D25</f>
        <v>3755</v>
      </c>
      <c r="G25" s="56"/>
    </row>
    <row r="26" ht="28.8" spans="1:7">
      <c r="A26" s="55" t="s">
        <v>74</v>
      </c>
      <c r="B26" s="56" t="s">
        <v>75</v>
      </c>
      <c r="C26" s="55" t="s">
        <v>42</v>
      </c>
      <c r="D26" s="57" t="s">
        <v>76</v>
      </c>
      <c r="E26" s="57" t="s">
        <v>77</v>
      </c>
      <c r="F26" s="58">
        <f t="shared" si="1"/>
        <v>1078</v>
      </c>
      <c r="G26" s="56"/>
    </row>
    <row r="27" ht="28.8" spans="1:7">
      <c r="A27" s="55" t="s">
        <v>78</v>
      </c>
      <c r="B27" s="56" t="s">
        <v>79</v>
      </c>
      <c r="C27" s="55" t="s">
        <v>42</v>
      </c>
      <c r="D27" s="57" t="s">
        <v>80</v>
      </c>
      <c r="E27" s="57" t="s">
        <v>81</v>
      </c>
      <c r="F27" s="58">
        <f t="shared" si="1"/>
        <v>6125.8528</v>
      </c>
      <c r="G27" s="56"/>
    </row>
    <row r="28" ht="28.8" spans="1:7">
      <c r="A28" s="55" t="s">
        <v>82</v>
      </c>
      <c r="B28" s="56" t="s">
        <v>83</v>
      </c>
      <c r="C28" s="55" t="s">
        <v>42</v>
      </c>
      <c r="D28" s="57" t="s">
        <v>84</v>
      </c>
      <c r="E28" s="57" t="s">
        <v>85</v>
      </c>
      <c r="F28" s="58">
        <f t="shared" si="1"/>
        <v>4937.4</v>
      </c>
      <c r="G28" s="56"/>
    </row>
    <row r="29" ht="43.2" spans="1:7">
      <c r="A29" s="55" t="s">
        <v>86</v>
      </c>
      <c r="B29" s="56" t="s">
        <v>87</v>
      </c>
      <c r="C29" s="55" t="s">
        <v>34</v>
      </c>
      <c r="D29" s="57" t="s">
        <v>88</v>
      </c>
      <c r="E29" s="57" t="s">
        <v>89</v>
      </c>
      <c r="F29" s="58">
        <f t="shared" si="1"/>
        <v>245.49</v>
      </c>
      <c r="G29" s="56"/>
    </row>
    <row r="30" ht="28.8" spans="1:7">
      <c r="A30" s="55" t="s">
        <v>90</v>
      </c>
      <c r="B30" s="56" t="s">
        <v>91</v>
      </c>
      <c r="C30" s="55" t="s">
        <v>42</v>
      </c>
      <c r="D30" s="57" t="s">
        <v>92</v>
      </c>
      <c r="E30" s="57" t="s">
        <v>93</v>
      </c>
      <c r="F30" s="58">
        <f t="shared" si="1"/>
        <v>868.1496</v>
      </c>
      <c r="G30" s="56"/>
    </row>
    <row r="31" ht="72" spans="1:7">
      <c r="A31" s="55" t="s">
        <v>94</v>
      </c>
      <c r="B31" s="56" t="s">
        <v>95</v>
      </c>
      <c r="C31" s="55" t="s">
        <v>34</v>
      </c>
      <c r="D31" s="57" t="s">
        <v>96</v>
      </c>
      <c r="E31" s="57">
        <v>181.71</v>
      </c>
      <c r="F31" s="58">
        <f t="shared" si="1"/>
        <v>5269.59</v>
      </c>
      <c r="G31" s="56"/>
    </row>
    <row r="32" spans="1:7">
      <c r="A32" s="48"/>
      <c r="B32" s="49"/>
      <c r="C32" s="49"/>
      <c r="D32" s="50"/>
      <c r="E32" s="50"/>
      <c r="F32" s="50"/>
      <c r="G32" s="50"/>
    </row>
    <row r="33" ht="34.2" customHeight="1" spans="1:7">
      <c r="A33" s="51" t="s">
        <v>13</v>
      </c>
      <c r="B33" s="51"/>
      <c r="C33" s="51"/>
      <c r="D33" s="51"/>
      <c r="E33" s="51"/>
      <c r="F33" s="51"/>
      <c r="G33" s="51"/>
    </row>
    <row r="34" ht="30.55" customHeight="1" spans="1:7">
      <c r="A34" s="52" t="s">
        <v>14</v>
      </c>
      <c r="B34" s="52"/>
      <c r="C34" s="52"/>
      <c r="D34" s="52"/>
      <c r="E34" s="52"/>
      <c r="F34" s="53" t="s">
        <v>97</v>
      </c>
      <c r="G34" s="53"/>
    </row>
    <row r="35" ht="40" customHeight="1" spans="1:7">
      <c r="A35" s="54" t="s">
        <v>3</v>
      </c>
      <c r="B35" s="54" t="s">
        <v>15</v>
      </c>
      <c r="C35" s="54" t="s">
        <v>16</v>
      </c>
      <c r="D35" s="54" t="s">
        <v>17</v>
      </c>
      <c r="E35" s="54" t="s">
        <v>18</v>
      </c>
      <c r="F35" s="54" t="s">
        <v>19</v>
      </c>
      <c r="G35" s="54" t="s">
        <v>20</v>
      </c>
    </row>
    <row r="36" ht="72" spans="1:7">
      <c r="A36" s="55" t="s">
        <v>98</v>
      </c>
      <c r="B36" s="56" t="s">
        <v>99</v>
      </c>
      <c r="C36" s="55" t="s">
        <v>34</v>
      </c>
      <c r="D36" s="57" t="s">
        <v>100</v>
      </c>
      <c r="E36" s="57">
        <v>138.11</v>
      </c>
      <c r="F36" s="58">
        <f>E36*D36</f>
        <v>2900.31</v>
      </c>
      <c r="G36" s="56"/>
    </row>
    <row r="37" ht="57.6" spans="1:7">
      <c r="A37" s="55" t="s">
        <v>101</v>
      </c>
      <c r="B37" s="56" t="s">
        <v>102</v>
      </c>
      <c r="C37" s="55" t="s">
        <v>34</v>
      </c>
      <c r="D37" s="57" t="s">
        <v>103</v>
      </c>
      <c r="E37" s="57" t="s">
        <v>104</v>
      </c>
      <c r="F37" s="58">
        <f>E37*D37</f>
        <v>1358.4</v>
      </c>
      <c r="G37" s="56"/>
    </row>
    <row r="38" ht="27.65" customHeight="1" spans="1:7">
      <c r="A38" s="55">
        <v>2.2</v>
      </c>
      <c r="B38" s="56" t="s">
        <v>27</v>
      </c>
      <c r="C38" s="55"/>
      <c r="D38" s="58"/>
      <c r="E38" s="58"/>
      <c r="F38" s="58">
        <f>SUM(F39:F40)</f>
        <v>4350.77760000002</v>
      </c>
      <c r="G38" s="56"/>
    </row>
    <row r="39" ht="72" spans="1:7">
      <c r="A39" s="55" t="s">
        <v>105</v>
      </c>
      <c r="B39" s="56" t="s">
        <v>106</v>
      </c>
      <c r="C39" s="55" t="s">
        <v>30</v>
      </c>
      <c r="D39" s="58">
        <v>1</v>
      </c>
      <c r="E39" s="58">
        <v>1850.77760000002</v>
      </c>
      <c r="F39" s="58">
        <f>E39*D39</f>
        <v>1850.77760000002</v>
      </c>
      <c r="G39" s="57" t="s">
        <v>107</v>
      </c>
    </row>
    <row r="40" ht="22.55" customHeight="1" spans="1:7">
      <c r="A40" s="55" t="s">
        <v>108</v>
      </c>
      <c r="B40" s="56" t="s">
        <v>29</v>
      </c>
      <c r="C40" s="55" t="s">
        <v>30</v>
      </c>
      <c r="D40" s="58">
        <v>1</v>
      </c>
      <c r="E40" s="58">
        <v>2500</v>
      </c>
      <c r="F40" s="58">
        <f>E40*D40</f>
        <v>2500</v>
      </c>
      <c r="G40" s="55"/>
    </row>
    <row r="41" ht="22.55" customHeight="1" spans="1:7">
      <c r="A41" s="55"/>
      <c r="B41" s="56"/>
      <c r="C41" s="55"/>
      <c r="D41" s="55"/>
      <c r="E41" s="59"/>
      <c r="F41" s="59"/>
      <c r="G41" s="55"/>
    </row>
    <row r="42" ht="23.25" customHeight="1" spans="1:7">
      <c r="A42" s="55"/>
      <c r="B42" s="56"/>
      <c r="C42" s="55"/>
      <c r="D42" s="57"/>
      <c r="E42" s="59"/>
      <c r="F42" s="59"/>
      <c r="G42" s="55"/>
    </row>
    <row r="43" ht="22.55" customHeight="1" spans="1:7">
      <c r="A43" s="55"/>
      <c r="B43" s="55"/>
      <c r="C43" s="55"/>
      <c r="D43" s="55"/>
      <c r="E43" s="59"/>
      <c r="F43" s="59"/>
      <c r="G43" s="55"/>
    </row>
    <row r="44" ht="23.25" customHeight="1" spans="1:7">
      <c r="A44" s="55"/>
      <c r="B44" s="55"/>
      <c r="C44" s="55"/>
      <c r="D44" s="55"/>
      <c r="E44" s="59"/>
      <c r="F44" s="59"/>
      <c r="G44" s="55"/>
    </row>
    <row r="45" ht="22.55" customHeight="1" spans="1:7">
      <c r="A45" s="55"/>
      <c r="B45" s="55"/>
      <c r="C45" s="55"/>
      <c r="D45" s="55"/>
      <c r="E45" s="59"/>
      <c r="F45" s="59"/>
      <c r="G45" s="55"/>
    </row>
    <row r="46" ht="23.25" customHeight="1" spans="1:7">
      <c r="A46" s="55"/>
      <c r="B46" s="55"/>
      <c r="C46" s="55"/>
      <c r="D46" s="55"/>
      <c r="E46" s="59"/>
      <c r="F46" s="59"/>
      <c r="G46" s="55"/>
    </row>
    <row r="47" ht="22.55" customHeight="1" spans="1:7">
      <c r="A47" s="55"/>
      <c r="B47" s="55"/>
      <c r="C47" s="55"/>
      <c r="D47" s="55"/>
      <c r="E47" s="59"/>
      <c r="F47" s="59"/>
      <c r="G47" s="55"/>
    </row>
    <row r="48" ht="22.55" customHeight="1" spans="1:7">
      <c r="A48" s="55"/>
      <c r="B48" s="55"/>
      <c r="C48" s="55"/>
      <c r="D48" s="55"/>
      <c r="E48" s="59"/>
      <c r="F48" s="59"/>
      <c r="G48" s="55"/>
    </row>
    <row r="49" ht="23.25" customHeight="1" spans="1:7">
      <c r="A49" s="55"/>
      <c r="B49" s="55" t="s">
        <v>12</v>
      </c>
      <c r="C49" s="55"/>
      <c r="D49" s="57"/>
      <c r="E49" s="58"/>
      <c r="F49" s="58">
        <f>F5</f>
        <v>100000</v>
      </c>
      <c r="G49" s="56"/>
    </row>
    <row r="50" ht="22.55" customHeight="1" spans="1:7">
      <c r="A50" s="60"/>
      <c r="B50" s="60"/>
      <c r="C50" s="60"/>
      <c r="D50" s="60"/>
      <c r="E50" s="60"/>
      <c r="F50" s="60"/>
      <c r="G50" s="60"/>
    </row>
    <row r="51" ht="23.25" customHeight="1" spans="1:7">
      <c r="A51" s="48"/>
      <c r="B51" s="48"/>
      <c r="C51" s="49"/>
      <c r="D51" s="49"/>
      <c r="E51" s="49"/>
      <c r="F51" s="50"/>
      <c r="G51" s="50"/>
    </row>
  </sheetData>
  <mergeCells count="18">
    <mergeCell ref="B1:C1"/>
    <mergeCell ref="D1:G1"/>
    <mergeCell ref="A2:G2"/>
    <mergeCell ref="A3:E3"/>
    <mergeCell ref="F3:G3"/>
    <mergeCell ref="B16:C16"/>
    <mergeCell ref="D16:G16"/>
    <mergeCell ref="A17:G17"/>
    <mergeCell ref="A18:E18"/>
    <mergeCell ref="F18:G18"/>
    <mergeCell ref="B32:C32"/>
    <mergeCell ref="D32:G32"/>
    <mergeCell ref="A33:G33"/>
    <mergeCell ref="A34:E34"/>
    <mergeCell ref="F34:G34"/>
    <mergeCell ref="A51:B51"/>
    <mergeCell ref="C51:E51"/>
    <mergeCell ref="F51:G51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view="pageBreakPreview" zoomScaleNormal="100" topLeftCell="A32" workbookViewId="0">
      <selection activeCell="E34" sqref="E34:E35"/>
    </sheetView>
  </sheetViews>
  <sheetFormatPr defaultColWidth="9" defaultRowHeight="13.2" outlineLevelCol="7"/>
  <cols>
    <col min="1" max="1" width="10.5092592592593" style="1" customWidth="1"/>
    <col min="2" max="2" width="29.3333333333333" style="1" customWidth="1"/>
    <col min="3" max="3" width="5.84259259259259" style="1" customWidth="1"/>
    <col min="4" max="4" width="9.21296296296296" style="2" customWidth="1"/>
    <col min="5" max="5" width="16.2222222222222" style="3" customWidth="1"/>
    <col min="6" max="6" width="16.0925925925926" style="3" customWidth="1"/>
    <col min="7" max="7" width="11.8055555555556" style="1" customWidth="1"/>
    <col min="8" max="8" width="9" style="4"/>
    <col min="9" max="12" width="9" style="1"/>
    <col min="13" max="13" width="12.8888888888889" style="1"/>
    <col min="14" max="16384" width="9" style="1"/>
  </cols>
  <sheetData>
    <row r="1" ht="17.45" customHeight="1" spans="1:7">
      <c r="A1" s="5"/>
      <c r="B1" s="6"/>
      <c r="C1" s="6"/>
      <c r="D1" s="7"/>
      <c r="E1" s="7"/>
      <c r="F1" s="7"/>
      <c r="G1" s="8"/>
    </row>
    <row r="2" ht="34.2" customHeight="1" spans="1:7">
      <c r="A2" s="9" t="s">
        <v>13</v>
      </c>
      <c r="B2" s="9"/>
      <c r="C2" s="9"/>
      <c r="D2" s="10"/>
      <c r="E2" s="11"/>
      <c r="F2" s="11"/>
      <c r="G2" s="9"/>
    </row>
    <row r="3" ht="30.55" customHeight="1" spans="1:7">
      <c r="A3" s="12" t="s">
        <v>14</v>
      </c>
      <c r="B3" s="12"/>
      <c r="C3" s="12"/>
      <c r="D3" s="13"/>
      <c r="E3" s="14"/>
      <c r="F3" s="15" t="s">
        <v>109</v>
      </c>
      <c r="G3" s="16"/>
    </row>
    <row r="4" ht="40" customHeight="1" spans="1:7">
      <c r="A4" s="17" t="s">
        <v>3</v>
      </c>
      <c r="B4" s="17" t="s">
        <v>15</v>
      </c>
      <c r="C4" s="17" t="s">
        <v>16</v>
      </c>
      <c r="D4" s="18" t="s">
        <v>17</v>
      </c>
      <c r="E4" s="19" t="s">
        <v>18</v>
      </c>
      <c r="F4" s="19" t="s">
        <v>19</v>
      </c>
      <c r="G4" s="17" t="s">
        <v>20</v>
      </c>
    </row>
    <row r="5" ht="23.25" customHeight="1" spans="1:7">
      <c r="A5" s="20">
        <v>3</v>
      </c>
      <c r="B5" s="21" t="s">
        <v>11</v>
      </c>
      <c r="C5" s="20"/>
      <c r="D5" s="22" t="s">
        <v>21</v>
      </c>
      <c r="E5" s="22"/>
      <c r="F5" s="22">
        <f>F6+F33+F36</f>
        <v>150000</v>
      </c>
      <c r="G5" s="21"/>
    </row>
    <row r="6" ht="23.25" customHeight="1" spans="1:7">
      <c r="A6" s="20">
        <v>3.1</v>
      </c>
      <c r="B6" s="21" t="s">
        <v>22</v>
      </c>
      <c r="C6" s="20"/>
      <c r="D6" s="22"/>
      <c r="E6" s="22"/>
      <c r="F6" s="22">
        <f>F7+F13+F18</f>
        <v>127156.8979</v>
      </c>
      <c r="G6" s="21"/>
    </row>
    <row r="7" ht="14.4" spans="1:7">
      <c r="A7" s="20" t="s">
        <v>110</v>
      </c>
      <c r="B7" s="21" t="s">
        <v>111</v>
      </c>
      <c r="C7" s="20"/>
      <c r="D7" s="22" t="s">
        <v>21</v>
      </c>
      <c r="E7" s="22"/>
      <c r="F7" s="22">
        <f>SUM(F8:F12)</f>
        <v>32875.0537</v>
      </c>
      <c r="G7" s="21"/>
    </row>
    <row r="8" ht="43.2" spans="1:7">
      <c r="A8" s="23" t="s">
        <v>112</v>
      </c>
      <c r="B8" s="24" t="s">
        <v>113</v>
      </c>
      <c r="C8" s="23" t="s">
        <v>42</v>
      </c>
      <c r="D8" s="25">
        <v>532.41</v>
      </c>
      <c r="E8" s="25">
        <v>2.07</v>
      </c>
      <c r="F8" s="25">
        <f>E8*D8</f>
        <v>1102.0887</v>
      </c>
      <c r="G8" s="26"/>
    </row>
    <row r="9" ht="28.8" spans="1:7">
      <c r="A9" s="23" t="s">
        <v>114</v>
      </c>
      <c r="B9" s="27" t="s">
        <v>115</v>
      </c>
      <c r="C9" s="28" t="s">
        <v>42</v>
      </c>
      <c r="D9" s="29">
        <v>532.41</v>
      </c>
      <c r="E9" s="29" t="s">
        <v>116</v>
      </c>
      <c r="F9" s="25">
        <f t="shared" ref="F9:F16" si="0">E9*D9</f>
        <v>7650.7317</v>
      </c>
      <c r="G9" s="30"/>
    </row>
    <row r="10" ht="43.2" spans="1:7">
      <c r="A10" s="23" t="s">
        <v>117</v>
      </c>
      <c r="B10" s="27" t="s">
        <v>118</v>
      </c>
      <c r="C10" s="28" t="s">
        <v>42</v>
      </c>
      <c r="D10" s="29">
        <v>532.41</v>
      </c>
      <c r="E10" s="29" t="s">
        <v>119</v>
      </c>
      <c r="F10" s="25">
        <f t="shared" si="0"/>
        <v>9652.5933</v>
      </c>
      <c r="G10" s="30"/>
    </row>
    <row r="11" ht="86.4" spans="1:7">
      <c r="A11" s="23" t="s">
        <v>120</v>
      </c>
      <c r="B11" s="21" t="s">
        <v>121</v>
      </c>
      <c r="C11" s="20" t="s">
        <v>30</v>
      </c>
      <c r="D11" s="25">
        <v>2</v>
      </c>
      <c r="E11" s="22">
        <v>1203.22</v>
      </c>
      <c r="F11" s="25">
        <f t="shared" si="0"/>
        <v>2406.44</v>
      </c>
      <c r="G11" s="31"/>
    </row>
    <row r="12" ht="57.6" spans="1:7">
      <c r="A12" s="23" t="s">
        <v>122</v>
      </c>
      <c r="B12" s="21" t="s">
        <v>123</v>
      </c>
      <c r="C12" s="20" t="s">
        <v>42</v>
      </c>
      <c r="D12" s="22" t="s">
        <v>124</v>
      </c>
      <c r="E12" s="22">
        <v>35.48</v>
      </c>
      <c r="F12" s="25">
        <f t="shared" si="0"/>
        <v>12063.2</v>
      </c>
      <c r="G12" s="31"/>
    </row>
    <row r="13" ht="14.4" spans="1:7">
      <c r="A13" s="23" t="s">
        <v>125</v>
      </c>
      <c r="B13" s="21" t="s">
        <v>126</v>
      </c>
      <c r="C13" s="20"/>
      <c r="D13" s="22" t="s">
        <v>21</v>
      </c>
      <c r="E13" s="22"/>
      <c r="F13" s="22">
        <f>SUM(F14:F17)</f>
        <v>24296.8376</v>
      </c>
      <c r="G13" s="31"/>
    </row>
    <row r="14" ht="14.4" spans="1:7">
      <c r="A14" s="23" t="s">
        <v>127</v>
      </c>
      <c r="B14" s="21" t="s">
        <v>128</v>
      </c>
      <c r="C14" s="20" t="s">
        <v>129</v>
      </c>
      <c r="D14" s="22" t="s">
        <v>130</v>
      </c>
      <c r="E14" s="22" t="s">
        <v>131</v>
      </c>
      <c r="F14" s="25">
        <f t="shared" si="0"/>
        <v>144.1416</v>
      </c>
      <c r="G14" s="31"/>
    </row>
    <row r="15" ht="28.8" spans="1:7">
      <c r="A15" s="32" t="s">
        <v>132</v>
      </c>
      <c r="B15" s="33" t="s">
        <v>133</v>
      </c>
      <c r="C15" s="34" t="s">
        <v>129</v>
      </c>
      <c r="D15" s="35" t="s">
        <v>130</v>
      </c>
      <c r="E15" s="35">
        <v>544.8</v>
      </c>
      <c r="F15" s="36">
        <f t="shared" si="0"/>
        <v>6003.696</v>
      </c>
      <c r="G15" s="37"/>
    </row>
    <row r="16" ht="144" customHeight="1" spans="1:7">
      <c r="A16" s="28" t="s">
        <v>134</v>
      </c>
      <c r="B16" s="27" t="s">
        <v>135</v>
      </c>
      <c r="C16" s="28" t="s">
        <v>136</v>
      </c>
      <c r="D16" s="29" t="s">
        <v>46</v>
      </c>
      <c r="E16" s="29">
        <v>181.49</v>
      </c>
      <c r="F16" s="29">
        <f t="shared" si="0"/>
        <v>18149</v>
      </c>
      <c r="G16" s="28"/>
    </row>
    <row r="17" ht="144" customHeight="1" spans="1:7">
      <c r="A17" s="28"/>
      <c r="B17" s="27"/>
      <c r="C17" s="28"/>
      <c r="D17" s="29"/>
      <c r="E17" s="29"/>
      <c r="F17" s="29"/>
      <c r="G17" s="28"/>
    </row>
    <row r="18" ht="14.4" spans="1:7">
      <c r="A18" s="28" t="s">
        <v>137</v>
      </c>
      <c r="B18" s="27" t="s">
        <v>138</v>
      </c>
      <c r="C18" s="28"/>
      <c r="D18" s="29" t="s">
        <v>21</v>
      </c>
      <c r="E18" s="29"/>
      <c r="F18" s="22">
        <f>SUM(F19:F32)</f>
        <v>69985.0066</v>
      </c>
      <c r="G18" s="28"/>
    </row>
    <row r="19" ht="28.8" spans="1:7">
      <c r="A19" s="28" t="s">
        <v>139</v>
      </c>
      <c r="B19" s="38" t="s">
        <v>140</v>
      </c>
      <c r="C19" s="31" t="s">
        <v>30</v>
      </c>
      <c r="D19" s="39" t="s">
        <v>52</v>
      </c>
      <c r="E19" s="39" t="s">
        <v>141</v>
      </c>
      <c r="F19" s="40">
        <f>E19*D19</f>
        <v>427</v>
      </c>
      <c r="G19" s="31"/>
    </row>
    <row r="20" ht="14.4" spans="1:7">
      <c r="A20" s="28"/>
      <c r="B20" s="38"/>
      <c r="C20" s="31"/>
      <c r="D20" s="39"/>
      <c r="E20" s="39"/>
      <c r="F20" s="40"/>
      <c r="G20" s="31"/>
    </row>
    <row r="21" ht="14.4" spans="1:7">
      <c r="A21" s="28"/>
      <c r="B21" s="38"/>
      <c r="C21" s="31"/>
      <c r="D21" s="39"/>
      <c r="E21" s="39"/>
      <c r="F21" s="40"/>
      <c r="G21" s="31"/>
    </row>
    <row r="22" ht="14.4" spans="1:7">
      <c r="A22" s="28"/>
      <c r="B22" s="38"/>
      <c r="C22" s="31"/>
      <c r="D22" s="39"/>
      <c r="E22" s="39"/>
      <c r="F22" s="40"/>
      <c r="G22" s="31"/>
    </row>
    <row r="23" ht="17.45" customHeight="1" spans="1:7">
      <c r="A23" s="5"/>
      <c r="B23" s="6"/>
      <c r="C23" s="6"/>
      <c r="D23" s="7"/>
      <c r="E23" s="7"/>
      <c r="F23" s="7"/>
      <c r="G23" s="8"/>
    </row>
    <row r="24" ht="34.2" customHeight="1" spans="1:7">
      <c r="A24" s="9" t="s">
        <v>13</v>
      </c>
      <c r="B24" s="9"/>
      <c r="C24" s="9"/>
      <c r="D24" s="10"/>
      <c r="E24" s="11"/>
      <c r="F24" s="11"/>
      <c r="G24" s="9"/>
    </row>
    <row r="25" ht="30.55" customHeight="1" spans="1:7">
      <c r="A25" s="12" t="s">
        <v>14</v>
      </c>
      <c r="B25" s="12"/>
      <c r="C25" s="12"/>
      <c r="D25" s="13"/>
      <c r="E25" s="14"/>
      <c r="F25" s="15" t="s">
        <v>142</v>
      </c>
      <c r="G25" s="16"/>
    </row>
    <row r="26" ht="40" customHeight="1" spans="1:7">
      <c r="A26" s="17" t="s">
        <v>3</v>
      </c>
      <c r="B26" s="17" t="s">
        <v>15</v>
      </c>
      <c r="C26" s="17" t="s">
        <v>16</v>
      </c>
      <c r="D26" s="18" t="s">
        <v>17</v>
      </c>
      <c r="E26" s="19" t="s">
        <v>18</v>
      </c>
      <c r="F26" s="19" t="s">
        <v>19</v>
      </c>
      <c r="G26" s="17" t="s">
        <v>20</v>
      </c>
    </row>
    <row r="27" ht="100.8" spans="1:7">
      <c r="A27" s="28" t="s">
        <v>143</v>
      </c>
      <c r="B27" s="21" t="s">
        <v>144</v>
      </c>
      <c r="C27" s="20" t="s">
        <v>136</v>
      </c>
      <c r="D27" s="22">
        <v>68.82</v>
      </c>
      <c r="E27" s="22">
        <v>276.33</v>
      </c>
      <c r="F27" s="25">
        <f t="shared" ref="F27:F32" si="1">E27*D27</f>
        <v>19017.0306</v>
      </c>
      <c r="G27" s="31"/>
    </row>
    <row r="28" ht="115.2" spans="1:7">
      <c r="A28" s="28" t="s">
        <v>145</v>
      </c>
      <c r="B28" s="21" t="s">
        <v>146</v>
      </c>
      <c r="C28" s="20" t="s">
        <v>136</v>
      </c>
      <c r="D28" s="22">
        <v>37.2</v>
      </c>
      <c r="E28" s="22" t="s">
        <v>147</v>
      </c>
      <c r="F28" s="25">
        <f t="shared" si="1"/>
        <v>24180</v>
      </c>
      <c r="G28" s="31"/>
    </row>
    <row r="29" ht="28.8" spans="1:7">
      <c r="A29" s="28" t="s">
        <v>148</v>
      </c>
      <c r="B29" s="21" t="s">
        <v>149</v>
      </c>
      <c r="C29" s="20" t="s">
        <v>136</v>
      </c>
      <c r="D29" s="22">
        <v>800</v>
      </c>
      <c r="E29" s="22">
        <v>20</v>
      </c>
      <c r="F29" s="25">
        <f t="shared" si="1"/>
        <v>16000</v>
      </c>
      <c r="G29" s="31"/>
    </row>
    <row r="30" ht="57.6" spans="1:7">
      <c r="A30" s="28" t="s">
        <v>150</v>
      </c>
      <c r="B30" s="21" t="s">
        <v>151</v>
      </c>
      <c r="C30" s="20" t="s">
        <v>136</v>
      </c>
      <c r="D30" s="22">
        <v>800</v>
      </c>
      <c r="E30" s="22">
        <v>8</v>
      </c>
      <c r="F30" s="25">
        <f t="shared" si="1"/>
        <v>6400</v>
      </c>
      <c r="G30" s="31"/>
    </row>
    <row r="31" ht="43.2" spans="1:7">
      <c r="A31" s="28" t="s">
        <v>152</v>
      </c>
      <c r="B31" s="21" t="s">
        <v>153</v>
      </c>
      <c r="C31" s="20" t="s">
        <v>136</v>
      </c>
      <c r="D31" s="22" t="s">
        <v>154</v>
      </c>
      <c r="E31" s="22" t="s">
        <v>155</v>
      </c>
      <c r="F31" s="25">
        <f t="shared" si="1"/>
        <v>3501.686</v>
      </c>
      <c r="G31" s="31"/>
    </row>
    <row r="32" ht="43.2" spans="1:7">
      <c r="A32" s="28" t="s">
        <v>156</v>
      </c>
      <c r="B32" s="21" t="s">
        <v>157</v>
      </c>
      <c r="C32" s="20" t="s">
        <v>30</v>
      </c>
      <c r="D32" s="22" t="s">
        <v>52</v>
      </c>
      <c r="E32" s="22">
        <v>459.29</v>
      </c>
      <c r="F32" s="25">
        <f t="shared" si="1"/>
        <v>459.29</v>
      </c>
      <c r="G32" s="31"/>
    </row>
    <row r="33" ht="23.25" customHeight="1" spans="1:8">
      <c r="A33" s="20">
        <v>3.2</v>
      </c>
      <c r="B33" s="21" t="s">
        <v>27</v>
      </c>
      <c r="C33" s="20"/>
      <c r="D33" s="22"/>
      <c r="E33" s="22"/>
      <c r="F33" s="22">
        <f>SUM(F34:F35)</f>
        <v>22843.1021</v>
      </c>
      <c r="G33" s="20"/>
    </row>
    <row r="34" ht="86.4" spans="1:8">
      <c r="A34" s="20" t="s">
        <v>158</v>
      </c>
      <c r="B34" s="21" t="s">
        <v>159</v>
      </c>
      <c r="C34" s="20" t="s">
        <v>30</v>
      </c>
      <c r="D34" s="22">
        <v>1</v>
      </c>
      <c r="E34" s="22">
        <v>19093.1021</v>
      </c>
      <c r="F34" s="22">
        <f>E34*D34</f>
        <v>19093.1021</v>
      </c>
      <c r="G34" s="20"/>
      <c r="H34" s="41"/>
    </row>
    <row r="35" ht="22.55" customHeight="1" spans="1:8">
      <c r="A35" s="20" t="s">
        <v>160</v>
      </c>
      <c r="B35" s="21" t="s">
        <v>29</v>
      </c>
      <c r="C35" s="20" t="s">
        <v>30</v>
      </c>
      <c r="D35" s="22">
        <v>1</v>
      </c>
      <c r="E35" s="22">
        <v>3750</v>
      </c>
      <c r="F35" s="22">
        <f>E35*D35</f>
        <v>3750</v>
      </c>
      <c r="G35" s="20"/>
    </row>
    <row r="36" ht="23.25" customHeight="1" spans="1:8">
      <c r="A36" s="20"/>
      <c r="B36" s="21"/>
      <c r="C36" s="20"/>
      <c r="D36" s="42"/>
      <c r="E36" s="22"/>
      <c r="F36" s="22"/>
      <c r="G36" s="20"/>
    </row>
    <row r="37" ht="22.55" customHeight="1" spans="1:8">
      <c r="A37" s="20"/>
      <c r="B37" s="21"/>
      <c r="C37" s="20"/>
      <c r="D37" s="22"/>
      <c r="E37" s="22"/>
      <c r="F37" s="22"/>
      <c r="G37" s="20"/>
    </row>
    <row r="38" ht="23.25" customHeight="1" spans="1:8">
      <c r="A38" s="20"/>
      <c r="B38" s="20"/>
      <c r="C38" s="20"/>
      <c r="D38" s="42"/>
      <c r="E38" s="22"/>
      <c r="F38" s="22"/>
      <c r="G38" s="20"/>
    </row>
    <row r="39" ht="23.25" customHeight="1" spans="1:8">
      <c r="A39" s="20"/>
      <c r="B39" s="20"/>
      <c r="C39" s="20"/>
      <c r="D39" s="42"/>
      <c r="E39" s="22"/>
      <c r="F39" s="22"/>
      <c r="G39" s="20"/>
    </row>
    <row r="40" ht="22.55" customHeight="1" spans="1:8">
      <c r="A40" s="20"/>
      <c r="B40" s="20"/>
      <c r="C40" s="20"/>
      <c r="D40" s="42"/>
      <c r="E40" s="22"/>
      <c r="F40" s="22"/>
      <c r="G40" s="20"/>
    </row>
    <row r="41" ht="23.25" customHeight="1" spans="1:8">
      <c r="A41" s="20"/>
      <c r="B41" s="20" t="s">
        <v>12</v>
      </c>
      <c r="C41" s="20"/>
      <c r="D41" s="22"/>
      <c r="E41" s="22"/>
      <c r="F41" s="22">
        <f>F5</f>
        <v>150000</v>
      </c>
      <c r="G41" s="21"/>
    </row>
    <row r="42" ht="22.55" customHeight="1" spans="1:8">
      <c r="A42" s="43"/>
      <c r="B42" s="43"/>
      <c r="C42" s="43"/>
      <c r="D42" s="44"/>
      <c r="E42" s="45"/>
      <c r="F42" s="45"/>
      <c r="G42" s="43"/>
    </row>
    <row r="43" ht="23.25" customHeight="1" spans="1:8">
      <c r="A43" s="5"/>
      <c r="B43" s="5"/>
      <c r="C43" s="6"/>
      <c r="D43" s="46"/>
      <c r="E43" s="7"/>
      <c r="F43" s="7"/>
      <c r="G43" s="8"/>
    </row>
  </sheetData>
  <mergeCells count="20">
    <mergeCell ref="B1:C1"/>
    <mergeCell ref="D1:G1"/>
    <mergeCell ref="A2:G2"/>
    <mergeCell ref="A3:E3"/>
    <mergeCell ref="F3:G3"/>
    <mergeCell ref="B23:C23"/>
    <mergeCell ref="D23:G23"/>
    <mergeCell ref="A24:G24"/>
    <mergeCell ref="A25:E25"/>
    <mergeCell ref="F25:G25"/>
    <mergeCell ref="A43:B43"/>
    <mergeCell ref="C43:E43"/>
    <mergeCell ref="F43:G43"/>
    <mergeCell ref="A16:A17"/>
    <mergeCell ref="B16:B17"/>
    <mergeCell ref="C16:C17"/>
    <mergeCell ref="D16:D17"/>
    <mergeCell ref="E16:E17"/>
    <mergeCell ref="F16:F17"/>
    <mergeCell ref="G16:G17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控制价-分类分项工程量清单计价表(垃圾围闸治理)</vt:lpstr>
      <vt:lpstr>1.2 控制价-分类分项工程量清单计价表(工程管理)</vt:lpstr>
      <vt:lpstr>1.2 控制价-分类分项工程量清单计价表(水闸保养)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2026-01-10T02:56:00Z</dcterms:created>
  <dcterms:modified xsi:type="dcterms:W3CDTF">2026-01-14T23:31:17Z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99ACFC84CD3A44EC807F9697D4A1890F_12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