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3"/>
  </bookViews>
  <sheets>
    <sheet name="1.1 工程项目总价表3" sheetId="1" r:id="rId1"/>
    <sheet name="1.2 控制价-分类分项工程量清单计价表(建筑工程)3" sheetId="2" r:id="rId2"/>
    <sheet name="1.2 控制价-分类分项工程量清单计价表(建筑工程)3 (3)" sheetId="5" r:id="rId3"/>
    <sheet name="1.2 控制价-分类分项工程量清单计价表(建筑工程)3 (2)" sheetId="4" r:id="rId4"/>
  </sheets>
  <definedNames>
    <definedName name="_xlnm.Print_Area" localSheetId="0">'1.1 工程项目总价表3'!$A$1:$C$32</definedName>
    <definedName name="_xlnm.Print_Area" localSheetId="1">'1.2 控制价-分类分项工程量清单计价表(建筑工程)3'!$A$1:$G$27</definedName>
    <definedName name="_xlnm.Print_Area" localSheetId="3">'1.2 控制价-分类分项工程量清单计价表(建筑工程)3 (2)'!$A$1:$G$60</definedName>
    <definedName name="_xlnm.Print_Area" localSheetId="2">'1.2 控制价-分类分项工程量清单计价表(建筑工程)3 (3)'!$A$1:$G$23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<sst xmlns="http://schemas.openxmlformats.org/spreadsheetml/2006/main" count="279" uniqueCount="161">
  <si>
    <t>工程项目总价表</t>
  </si>
  <si>
    <t>合同编号：
工程名称：2026年省淮河局堤防日常维护项目（第5包潘集局）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</si>
  <si>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</si>
  <si>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</si>
  <si>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</si>
  <si>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</si>
  <si>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</si>
  <si>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</si>
  <si>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</si>
  <si>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水闸保养保洁</t>
  </si>
  <si>
    <t>垃圾围闸治理</t>
  </si>
  <si>
    <t>水闸工程维修</t>
  </si>
  <si>
    <t>合计</t>
  </si>
  <si>
    <t>分类分项工程量清单计价表(建筑工程)</t>
  </si>
  <si>
    <t>工程名称：2026年省淮河局堤防日常维护项目（第5包潘集局）</t>
  </si>
  <si>
    <t>项目名称</t>
  </si>
  <si>
    <t>计量
单位</t>
  </si>
  <si>
    <t>工程
数量</t>
  </si>
  <si>
    <t>单价（元）</t>
  </si>
  <si>
    <t>合价（元）</t>
  </si>
  <si>
    <t>备注</t>
  </si>
  <si>
    <t/>
  </si>
  <si>
    <t>建筑工程</t>
  </si>
  <si>
    <t>1.1.1</t>
  </si>
  <si>
    <t>中型水闸2座共4孔，启闭机形式为卷扬式启闭机（按照采购需求日常养护每周不少于1次，按甲方需求开展）</t>
  </si>
  <si>
    <t>孔*次</t>
  </si>
  <si>
    <t>208.00</t>
  </si>
  <si>
    <t>1.1.2</t>
  </si>
  <si>
    <t>中型水闸2座共4孔，启闭机形式为卷扬式启闭机（按照采购需求定期养护每年不少于2次。按甲方需求开展）</t>
  </si>
  <si>
    <t>8.00</t>
  </si>
  <si>
    <t>1.1.3</t>
  </si>
  <si>
    <t>架河闸2孔，启闭机形式为卷扬式启闭机（按照采购需求日常养护每周不少于1次，按甲方需求开展）</t>
  </si>
  <si>
    <t>104.00</t>
  </si>
  <si>
    <t>1.1.4</t>
  </si>
  <si>
    <t>架河闸2孔，启闭机形式为卷扬式启闭机（按照采购需求定期养护标准养护，每年不少于2次。按甲方需求开展）</t>
  </si>
  <si>
    <t>4.00</t>
  </si>
  <si>
    <t>1.1.5</t>
  </si>
  <si>
    <t>小型水闸8座共9孔，启闭机形式为螺杆启闭机（按照采购需求定期养护标准养护，每年不少于2次。按甲方需求开展）</t>
  </si>
  <si>
    <t>18.00</t>
  </si>
  <si>
    <t>1.1.6</t>
  </si>
  <si>
    <t>吊装及抢险应急演练（试吊装）</t>
  </si>
  <si>
    <t>孔</t>
  </si>
  <si>
    <t>1.1.7</t>
  </si>
  <si>
    <t>工程应急维修（包含水电应急维修，突击任务等，含维修零星材料）</t>
  </si>
  <si>
    <t>工日</t>
  </si>
  <si>
    <t>措施项目</t>
  </si>
  <si>
    <t>1.2.1</t>
  </si>
  <si>
    <t>安全生产费用</t>
  </si>
  <si>
    <t>项</t>
  </si>
  <si>
    <t>2.1.1</t>
  </si>
  <si>
    <t>中型水闸2座、小型水闸9座垃圾围闸治理（按甲方需求开展，中型上下游300m范围内漂浮物清理，小型上下游100m范围内漂浮物清理，护坡范围内岸坡清理，保持常态化河面整洁、无漂浮物。每座中型水闸每次垃圾围闸治理不超过10工日（每天工作时间不少于8小时方为1工日），每座小型水闸每次垃圾围闸治理不超过4工日（每天工作时间不少于8小时方为1工日），具体数量据实结算，超过工日数量不再计费，如单次水闸垃圾围闸治理作业不合格，则乙方无条件整改，直至整改合格方可支付本次费用。该工日单价为综合单价，包含人工、必备材料（包括不限于救生衣、安全绳、机械消耗油料等）、必备机械（挖掘机、船舶、运输车等）、意外保险、税金、临时工程等）</t>
  </si>
  <si>
    <t>180.00</t>
  </si>
  <si>
    <t>2.2.1</t>
  </si>
  <si>
    <t>第1页 共2页</t>
  </si>
  <si>
    <t>3.1.1</t>
  </si>
  <si>
    <t>青年闸</t>
  </si>
  <si>
    <t>3.1.1.1</t>
  </si>
  <si>
    <t>启闭机底座封底更换</t>
  </si>
  <si>
    <t>3.1.1.1.1</t>
  </si>
  <si>
    <t>底座封底更换及观察孔安装</t>
  </si>
  <si>
    <t>2.00</t>
  </si>
  <si>
    <t>3.1.1.1.2</t>
  </si>
  <si>
    <t>启闭机部分油漆修补（破损、开裂，含原油漆铲除）</t>
  </si>
  <si>
    <t>1.00</t>
  </si>
  <si>
    <t>3.1.1.2</t>
  </si>
  <si>
    <t>上下游护坡维修</t>
  </si>
  <si>
    <t>3.1.1.2.1</t>
  </si>
  <si>
    <t>杉木桩（6m长，梢径10cm，根径14—15cm，碳化处理，含牵引绳）</t>
  </si>
  <si>
    <t>根</t>
  </si>
  <si>
    <t>429.00</t>
  </si>
  <si>
    <t>3.1.1.2.2</t>
  </si>
  <si>
    <t>混凝土浇筑（C25）</t>
  </si>
  <si>
    <t>m3</t>
  </si>
  <si>
    <t>17.84</t>
  </si>
  <si>
    <t>3.1.1.2.3</t>
  </si>
  <si>
    <t>瓜子片摊铺、整平</t>
  </si>
  <si>
    <t>42.48</t>
  </si>
  <si>
    <t>211.72</t>
  </si>
  <si>
    <t>3.1.1.2.4</t>
  </si>
  <si>
    <t>混凝土预制人工铺设（C25，10cm厚）</t>
  </si>
  <si>
    <t>790.73</t>
  </si>
  <si>
    <t>3.1.1.2.5</t>
  </si>
  <si>
    <t>基础坡面土方整平</t>
  </si>
  <si>
    <t>m2</t>
  </si>
  <si>
    <t>424.80</t>
  </si>
  <si>
    <t>0.76</t>
  </si>
  <si>
    <t>3.1.1.3</t>
  </si>
  <si>
    <t>启闭机房吊顶更换</t>
  </si>
  <si>
    <t>3.1.1.3.1</t>
  </si>
  <si>
    <t>原吊顶人工拆除（含吊顶及灯具、管线拆除及建筑垃圾清理外运）</t>
  </si>
  <si>
    <t>381.22</t>
  </si>
  <si>
    <t>3.1.1.3.2</t>
  </si>
  <si>
    <t>方型镀锌钢管顶棚骨架（壁厚2mm）</t>
  </si>
  <si>
    <t>kg</t>
  </si>
  <si>
    <t>260.00</t>
  </si>
  <si>
    <t>7.22</t>
  </si>
  <si>
    <t>3.1.1.3.3</t>
  </si>
  <si>
    <t>铝塑板购安</t>
  </si>
  <si>
    <t>42.47</t>
  </si>
  <si>
    <t>83.81</t>
  </si>
  <si>
    <t>3.1.1.3.4</t>
  </si>
  <si>
    <t>照明灯具及管线购安</t>
  </si>
  <si>
    <t>25.19</t>
  </si>
  <si>
    <t>3.1.2</t>
  </si>
  <si>
    <t>谢沟涵闸门维修</t>
  </si>
  <si>
    <t>3.1.2.1</t>
  </si>
  <si>
    <t>闸门除锈（含表面腻子整平）</t>
  </si>
  <si>
    <t>19.86</t>
  </si>
  <si>
    <t>3.1.2.2</t>
  </si>
  <si>
    <t>闸门金属门涂料中间漆漆防腐1遍</t>
  </si>
  <si>
    <t>19.62</t>
  </si>
  <si>
    <t>3.1.2.3</t>
  </si>
  <si>
    <t>闸门金属门涂料底漆防腐2遍</t>
  </si>
  <si>
    <t>13.92</t>
  </si>
  <si>
    <t>3.1.2.4</t>
  </si>
  <si>
    <t>闸门金属门涂料防腐面漆2遍</t>
  </si>
  <si>
    <t>12.70</t>
  </si>
  <si>
    <t>3.1.2.5</t>
  </si>
  <si>
    <t>谢沟涵闸门吊装</t>
  </si>
  <si>
    <t>2000.00</t>
  </si>
  <si>
    <t>3.1.2.6</t>
  </si>
  <si>
    <t>闸门滚轮维修（方沟涵、谢沟涵）</t>
  </si>
  <si>
    <t>个</t>
  </si>
  <si>
    <t>240.00</t>
  </si>
  <si>
    <t>第2页 共2页</t>
  </si>
  <si>
    <t>3.1.3</t>
  </si>
  <si>
    <t>利民新河闸</t>
  </si>
  <si>
    <t>3.1.3.1</t>
  </si>
  <si>
    <t>利民新河闸启闭机重新油漆</t>
  </si>
  <si>
    <t>3.1.3.1.1</t>
  </si>
  <si>
    <t>启闭机重新油漆</t>
  </si>
  <si>
    <t>3.1.3.1.2</t>
  </si>
  <si>
    <t>启闭机封底(伸缩式)</t>
  </si>
  <si>
    <t>3.1.3.2</t>
  </si>
  <si>
    <t>利民新河闸启闭机房吊顶</t>
  </si>
  <si>
    <t>3.1.3.2.1</t>
  </si>
  <si>
    <t>原灯具、管线人工拆除（含建筑垃圾清理外运）</t>
  </si>
  <si>
    <t>156.80</t>
  </si>
  <si>
    <t>3.1.3.2.2</t>
  </si>
  <si>
    <t>3.1.3.2.3</t>
  </si>
  <si>
    <t>40.55</t>
  </si>
  <si>
    <t>3.1.3.2.4</t>
  </si>
  <si>
    <t>3.1.4</t>
  </si>
  <si>
    <t>架河闸</t>
  </si>
  <si>
    <t>3.1.4.1</t>
  </si>
  <si>
    <t>架河闸启闭机重新油漆</t>
  </si>
  <si>
    <t>3.1.4.1.1</t>
  </si>
  <si>
    <t>3.1.4.2</t>
  </si>
  <si>
    <t>水闸护坡维修</t>
  </si>
  <si>
    <t>3.1.4.2.1</t>
  </si>
  <si>
    <t>720.00</t>
  </si>
  <si>
    <t>3.1.4.2.2</t>
  </si>
  <si>
    <t>30.24</t>
  </si>
  <si>
    <t>3.1.4.2.3</t>
  </si>
  <si>
    <t>72.00</t>
  </si>
  <si>
    <t>3.1.4.2.4</t>
  </si>
  <si>
    <t>3.1.4.2.5</t>
  </si>
  <si>
    <t>3.2.1</t>
  </si>
  <si>
    <t>临时工程（完成本工程所需要的全部临时工作，包括但不限于临时房屋、施工交通、施工水电、施工期水保环保、钢管式脚手架及防护网等全部内容）</t>
  </si>
  <si>
    <t>总价承包</t>
  </si>
  <si>
    <t>3.2.2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</si>
</sst>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0"/>
      <color rgb="FF000000"/>
      <name val="Arial"/>
      <charset val="1"/>
    </font>
    <font>
      <sz val="10"/>
      <name val="Arial"/>
      <charset val="1"/>
    </font>
    <font>
      <b/>
      <sz val="8.5"/>
      <name val="黑体"/>
      <charset val="1"/>
    </font>
    <font>
      <b/>
      <sz val="16"/>
      <name val="宋体"/>
      <charset val="1"/>
    </font>
    <font>
      <b/>
      <sz val="9"/>
      <name val="黑体"/>
      <charset val="1"/>
    </font>
    <font>
      <b/>
      <sz val="10.5"/>
      <name val="宋体"/>
      <charset val="1"/>
    </font>
    <font>
      <sz val="10.5"/>
      <name val="宋体"/>
      <charset val="1"/>
    </font>
    <font>
      <b/>
      <sz val="8.5"/>
      <color rgb="FF000000"/>
      <name val="黑体"/>
      <charset val="1"/>
    </font>
    <font>
      <sz val="10.5"/>
      <color rgb="FF000000"/>
      <name val="宋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62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/>
    </xf>
    <xf numFmtId="176" fontId="1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176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 wrapText="1"/>
    </xf>
    <xf numFmtId="176" fontId="6" fillId="0" borderId="2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/>
    </xf>
    <xf numFmtId="176" fontId="1" fillId="0" borderId="3" xfId="0" applyNumberFormat="1" applyFont="1" applyFill="1" applyBorder="1" applyAlignment="1">
      <alignment horizontal="left"/>
    </xf>
    <xf numFmtId="176" fontId="0" fillId="0" borderId="0" xfId="0" applyNumberFormat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176" fontId="7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176" fontId="6" fillId="0" borderId="2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176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176" fontId="8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176" fontId="0" fillId="0" borderId="3" xfId="0" applyNumberFormat="1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76" fontId="8" fillId="0" borderId="10" xfId="0" applyNumberFormat="1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view="pageBreakPreview" zoomScaleNormal="100" topLeftCell="A20" workbookViewId="0">
      <selection activeCell="B10" sqref="B10"/>
    </sheetView>
  </sheetViews>
  <sheetFormatPr defaultColWidth="9" defaultRowHeight="13.2" outlineLevelCol="2"/>
  <cols>
    <col min="1" max="1" width="15.1851851851852" customWidth="1"/>
    <col min="2" max="2" width="54.8981481481481" customWidth="1"/>
    <col min="3" max="3" width="24.3981481481481" customWidth="1"/>
  </cols>
  <sheetData>
    <row r="1" ht="5.8" customHeight="1" spans="1:3">
      <c r="A1" s="24"/>
      <c r="B1" s="25"/>
      <c r="C1" s="26"/>
    </row>
    <row r="2" ht="44.35" customHeight="1" spans="1:3">
      <c r="A2" s="50" t="s">
        <v>0</v>
      </c>
      <c r="B2" s="50"/>
      <c r="C2" s="50"/>
    </row>
    <row r="3" ht="42.9" customHeight="1" spans="1:3">
      <c r="A3" s="51" t="s">
        <v>1</v>
      </c>
      <c r="B3" s="51"/>
      <c r="C3" s="52" t="s">
        <v>2</v>
      </c>
    </row>
    <row r="4" ht="40" customHeight="1" spans="1:3">
      <c r="A4" s="53" t="s">
        <v>3</v>
      </c>
      <c r="B4" s="54" t="s">
        <v>4</v>
      </c>
      <c r="C4" s="55" t="s">
        <v>5</v>
      </c>
    </row>
    <row r="5" ht="23.25" customHeight="1" spans="1:3">
      <c r="A5" s="56" t="s">
        <v>6</v>
      </c>
      <c r="B5" s="47" t="s">
        <v>7</v>
      </c>
      <c r="C5" s="57">
        <f>SUM(C6:C8)</f>
        <v>433000.002</v>
      </c>
    </row>
    <row r="6" ht="24" customHeight="1" spans="1:3">
      <c r="A6" s="56" t="s">
        <v>8</v>
      </c>
      <c r="B6" s="47" t="s">
        <v>9</v>
      </c>
      <c r="C6" s="57">
        <f>'1.2 控制价-分类分项工程量清单计价表(建筑工程)3'!F25</f>
        <v>73000</v>
      </c>
    </row>
    <row r="7" ht="23.25" customHeight="1" spans="1:3">
      <c r="A7" s="56">
        <v>2</v>
      </c>
      <c r="B7" s="47" t="s">
        <v>10</v>
      </c>
      <c r="C7" s="57">
        <f>'1.2 控制价-分类分项工程量清单计价表(建筑工程)3 (3)'!F21</f>
        <v>60000</v>
      </c>
    </row>
    <row r="8" ht="23.25" customHeight="1" spans="1:3">
      <c r="A8" s="56">
        <v>3</v>
      </c>
      <c r="B8" s="47" t="s">
        <v>11</v>
      </c>
      <c r="C8" s="57">
        <f>'1.2 控制价-分类分项工程量清单计价表(建筑工程)3 (2)'!F58</f>
        <v>300000.002</v>
      </c>
    </row>
    <row r="9" ht="23.25" customHeight="1" spans="1:3">
      <c r="A9" s="56"/>
      <c r="B9" s="47"/>
      <c r="C9" s="58"/>
    </row>
    <row r="10" ht="24" customHeight="1" spans="1:3">
      <c r="A10" s="56"/>
      <c r="B10" s="47"/>
      <c r="C10" s="58"/>
    </row>
    <row r="11" ht="23.25" customHeight="1" spans="1:3">
      <c r="A11" s="56"/>
      <c r="B11" s="47"/>
      <c r="C11" s="58"/>
    </row>
    <row r="12" ht="23.25" customHeight="1" spans="1:3">
      <c r="A12" s="56"/>
      <c r="B12" s="47"/>
      <c r="C12" s="58"/>
    </row>
    <row r="13" ht="24" customHeight="1" spans="1:3">
      <c r="A13" s="56"/>
      <c r="B13" s="47"/>
      <c r="C13" s="58"/>
    </row>
    <row r="14" ht="23.25" customHeight="1" spans="1:3">
      <c r="A14" s="56"/>
      <c r="B14" s="47"/>
      <c r="C14" s="58"/>
    </row>
    <row r="15" ht="23.25" customHeight="1" spans="1:3">
      <c r="A15" s="56"/>
      <c r="B15" s="47"/>
      <c r="C15" s="58"/>
    </row>
    <row r="16" ht="23.25" customHeight="1" spans="1:3">
      <c r="A16" s="56"/>
      <c r="B16" s="47"/>
      <c r="C16" s="58"/>
    </row>
    <row r="17" ht="24" customHeight="1" spans="1:3">
      <c r="A17" s="56"/>
      <c r="B17" s="47"/>
      <c r="C17" s="58"/>
    </row>
    <row r="18" ht="23.25" customHeight="1" spans="1:3">
      <c r="A18" s="56"/>
      <c r="B18" s="47"/>
      <c r="C18" s="58"/>
    </row>
    <row r="19" ht="23.25" customHeight="1" spans="1:3">
      <c r="A19" s="56"/>
      <c r="B19" s="47"/>
      <c r="C19" s="58"/>
    </row>
    <row r="20" ht="24" customHeight="1" spans="1:3">
      <c r="A20" s="56"/>
      <c r="B20" s="47"/>
      <c r="C20" s="58"/>
    </row>
    <row r="21" ht="23.25" customHeight="1" spans="1:3">
      <c r="A21" s="56"/>
      <c r="B21" s="47"/>
      <c r="C21" s="58"/>
    </row>
    <row r="22" ht="23.25" customHeight="1" spans="1:3">
      <c r="A22" s="56"/>
      <c r="B22" s="47"/>
      <c r="C22" s="58"/>
    </row>
    <row r="23" ht="23.25" customHeight="1" spans="1:3">
      <c r="A23" s="56"/>
      <c r="B23" s="47"/>
      <c r="C23" s="58"/>
    </row>
    <row r="24" ht="24" customHeight="1" spans="1:3">
      <c r="A24" s="56"/>
      <c r="B24" s="47"/>
      <c r="C24" s="58"/>
    </row>
    <row r="25" ht="23.25" customHeight="1" spans="1:3">
      <c r="A25" s="56"/>
      <c r="B25" s="47"/>
      <c r="C25" s="58"/>
    </row>
    <row r="26" ht="23.25" customHeight="1" spans="1:3">
      <c r="A26" s="56"/>
      <c r="B26" s="47"/>
      <c r="C26" s="58"/>
    </row>
    <row r="27" ht="24" customHeight="1" spans="1:3">
      <c r="A27" s="56"/>
      <c r="B27" s="47"/>
      <c r="C27" s="58"/>
    </row>
    <row r="28" ht="23.25" customHeight="1" spans="1:3">
      <c r="A28" s="56"/>
      <c r="B28" s="47"/>
      <c r="C28" s="58"/>
    </row>
    <row r="29" ht="23.25" customHeight="1" spans="1:3">
      <c r="A29" s="56"/>
      <c r="B29" s="47"/>
      <c r="C29" s="58"/>
    </row>
    <row r="30" ht="26.2" customHeight="1" spans="1:3">
      <c r="A30" s="59"/>
      <c r="B30" s="60" t="s">
        <v>12</v>
      </c>
      <c r="C30" s="57">
        <f>C5</f>
        <v>433000.002</v>
      </c>
    </row>
    <row r="31" ht="10.9" customHeight="1" spans="1:3">
      <c r="A31" s="61"/>
      <c r="B31" s="61"/>
      <c r="C31" s="61"/>
    </row>
    <row r="32" ht="30.55" customHeight="1" spans="1:3">
      <c r="A32" s="24"/>
      <c r="B32" s="25"/>
      <c r="C32" s="26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view="pageBreakPreview" zoomScale="130" zoomScaleNormal="100" topLeftCell="A15" workbookViewId="0">
      <selection activeCell="E16" sqref="E16"/>
    </sheetView>
  </sheetViews>
  <sheetFormatPr defaultColWidth="9" defaultRowHeight="13.2" outlineLevelCol="6"/>
  <cols>
    <col min="1" max="1" width="10.5092592592593" style="1" customWidth="1"/>
    <col min="2" max="2" width="29.3333333333333" style="1" customWidth="1"/>
    <col min="3" max="3" width="5.84259259259259" style="1" customWidth="1"/>
    <col min="4" max="4" width="9.21296296296296" style="1" customWidth="1"/>
    <col min="5" max="5" width="16.2222222222222" style="1" customWidth="1"/>
    <col min="6" max="6" width="16.0925925925926" style="2" customWidth="1"/>
    <col min="7" max="7" width="11.8055555555556" style="1" customWidth="1"/>
    <col min="8" max="16384" width="9" style="1"/>
  </cols>
  <sheetData>
    <row r="1" ht="17.45" customHeight="1" spans="1:7">
      <c r="A1" s="3"/>
      <c r="B1" s="4"/>
      <c r="C1" s="4"/>
      <c r="D1" s="5"/>
      <c r="E1" s="5"/>
      <c r="F1" s="6"/>
      <c r="G1" s="5"/>
    </row>
    <row r="2" ht="34.2" customHeight="1" spans="1:7">
      <c r="A2" s="7" t="s">
        <v>13</v>
      </c>
      <c r="B2" s="7"/>
      <c r="C2" s="7"/>
      <c r="D2" s="7"/>
      <c r="E2" s="7"/>
      <c r="F2" s="8"/>
      <c r="G2" s="7"/>
    </row>
    <row r="3" ht="30.55" customHeight="1" spans="1:7">
      <c r="A3" s="9" t="s">
        <v>14</v>
      </c>
      <c r="B3" s="9"/>
      <c r="C3" s="9"/>
      <c r="D3" s="9"/>
      <c r="E3" s="10"/>
      <c r="F3" s="11" t="s">
        <v>2</v>
      </c>
      <c r="G3" s="12"/>
    </row>
    <row r="4" ht="40" customHeight="1" spans="1:7">
      <c r="A4" s="13" t="s">
        <v>3</v>
      </c>
      <c r="B4" s="13" t="s">
        <v>15</v>
      </c>
      <c r="C4" s="13" t="s">
        <v>16</v>
      </c>
      <c r="D4" s="13" t="s">
        <v>17</v>
      </c>
      <c r="E4" s="13" t="s">
        <v>18</v>
      </c>
      <c r="F4" s="14" t="s">
        <v>19</v>
      </c>
      <c r="G4" s="13" t="s">
        <v>20</v>
      </c>
    </row>
    <row r="5" ht="23.25" customHeight="1" spans="1:7">
      <c r="A5" s="15">
        <v>1</v>
      </c>
      <c r="B5" s="16" t="s">
        <v>9</v>
      </c>
      <c r="C5" s="15"/>
      <c r="D5" s="17" t="s">
        <v>21</v>
      </c>
      <c r="E5" s="17"/>
      <c r="F5" s="18">
        <f>F6+F14+F16</f>
        <v>73000</v>
      </c>
      <c r="G5" s="16"/>
    </row>
    <row r="6" ht="23.25" customHeight="1" spans="1:7">
      <c r="A6" s="15">
        <v>1.1</v>
      </c>
      <c r="B6" s="16" t="s">
        <v>22</v>
      </c>
      <c r="C6" s="15"/>
      <c r="D6" s="17"/>
      <c r="E6" s="17"/>
      <c r="F6" s="18">
        <f>SUM(F7:F13)</f>
        <v>71129.28</v>
      </c>
      <c r="G6" s="16"/>
    </row>
    <row r="7" ht="56" customHeight="1" spans="1:7">
      <c r="A7" s="15" t="s">
        <v>23</v>
      </c>
      <c r="B7" s="16" t="s">
        <v>24</v>
      </c>
      <c r="C7" s="15" t="s">
        <v>25</v>
      </c>
      <c r="D7" s="17" t="s">
        <v>26</v>
      </c>
      <c r="E7" s="18">
        <v>80</v>
      </c>
      <c r="F7" s="18">
        <f>E7*D7</f>
        <v>16640</v>
      </c>
      <c r="G7" s="16"/>
    </row>
    <row r="8" ht="66" customHeight="1" spans="1:7">
      <c r="A8" s="15" t="s">
        <v>27</v>
      </c>
      <c r="B8" s="16" t="s">
        <v>28</v>
      </c>
      <c r="C8" s="15" t="s">
        <v>25</v>
      </c>
      <c r="D8" s="17" t="s">
        <v>29</v>
      </c>
      <c r="E8" s="18">
        <f>E10</f>
        <v>1201.6</v>
      </c>
      <c r="F8" s="18">
        <f t="shared" ref="F8:F13" si="0">E8*D8</f>
        <v>9612.8</v>
      </c>
      <c r="G8" s="16"/>
    </row>
    <row r="9" ht="60" customHeight="1" spans="1:7">
      <c r="A9" s="15" t="s">
        <v>30</v>
      </c>
      <c r="B9" s="16" t="s">
        <v>31</v>
      </c>
      <c r="C9" s="15" t="s">
        <v>25</v>
      </c>
      <c r="D9" s="17" t="s">
        <v>32</v>
      </c>
      <c r="E9" s="18">
        <v>80</v>
      </c>
      <c r="F9" s="18">
        <f t="shared" si="0"/>
        <v>8320</v>
      </c>
      <c r="G9" s="16"/>
    </row>
    <row r="10" ht="56.7" customHeight="1" spans="1:7">
      <c r="A10" s="15" t="s">
        <v>33</v>
      </c>
      <c r="B10" s="16" t="s">
        <v>34</v>
      </c>
      <c r="C10" s="15" t="s">
        <v>25</v>
      </c>
      <c r="D10" s="17" t="s">
        <v>35</v>
      </c>
      <c r="E10" s="18">
        <v>1201.6</v>
      </c>
      <c r="F10" s="18">
        <f t="shared" si="0"/>
        <v>4806.4</v>
      </c>
      <c r="G10" s="16"/>
    </row>
    <row r="11" ht="57.45" customHeight="1" spans="1:7">
      <c r="A11" s="15" t="s">
        <v>36</v>
      </c>
      <c r="B11" s="16" t="s">
        <v>37</v>
      </c>
      <c r="C11" s="15" t="s">
        <v>25</v>
      </c>
      <c r="D11" s="17" t="s">
        <v>38</v>
      </c>
      <c r="E11" s="18">
        <f>600.8*0.7</f>
        <v>420.56</v>
      </c>
      <c r="F11" s="18">
        <f t="shared" si="0"/>
        <v>7570.08</v>
      </c>
      <c r="G11" s="16"/>
    </row>
    <row r="12" ht="31" customHeight="1" spans="1:7">
      <c r="A12" s="15" t="s">
        <v>39</v>
      </c>
      <c r="B12" s="16" t="s">
        <v>40</v>
      </c>
      <c r="C12" s="15" t="s">
        <v>41</v>
      </c>
      <c r="D12" s="18">
        <v>12</v>
      </c>
      <c r="E12" s="18">
        <v>1000</v>
      </c>
      <c r="F12" s="18">
        <f t="shared" si="0"/>
        <v>12000</v>
      </c>
      <c r="G12" s="16"/>
    </row>
    <row r="13" ht="31" customHeight="1" spans="1:7">
      <c r="A13" s="15" t="s">
        <v>42</v>
      </c>
      <c r="B13" s="16" t="s">
        <v>43</v>
      </c>
      <c r="C13" s="15" t="s">
        <v>44</v>
      </c>
      <c r="D13" s="18">
        <v>87</v>
      </c>
      <c r="E13" s="18">
        <v>140</v>
      </c>
      <c r="F13" s="18">
        <f t="shared" si="0"/>
        <v>12180</v>
      </c>
      <c r="G13" s="16"/>
    </row>
    <row r="14" ht="23.25" customHeight="1" spans="1:7">
      <c r="A14" s="15">
        <v>1.2</v>
      </c>
      <c r="B14" s="16" t="s">
        <v>45</v>
      </c>
      <c r="C14" s="15"/>
      <c r="D14" s="18"/>
      <c r="E14" s="18"/>
      <c r="F14" s="18">
        <f>SUM(F15:F15)</f>
        <v>1870.72</v>
      </c>
      <c r="G14" s="15"/>
    </row>
    <row r="15" ht="22.55" customHeight="1" spans="1:7">
      <c r="A15" s="15" t="s">
        <v>46</v>
      </c>
      <c r="B15" s="16" t="s">
        <v>47</v>
      </c>
      <c r="C15" s="15" t="s">
        <v>48</v>
      </c>
      <c r="D15" s="18">
        <v>1</v>
      </c>
      <c r="E15" s="18">
        <v>1870.72</v>
      </c>
      <c r="F15" s="18">
        <f>E15*D15</f>
        <v>1870.72</v>
      </c>
      <c r="G15" s="15"/>
    </row>
    <row r="16" ht="22.55" customHeight="1" spans="1:7">
      <c r="A16" s="15"/>
      <c r="B16" s="16"/>
      <c r="C16" s="15"/>
      <c r="D16" s="15"/>
      <c r="E16" s="20"/>
      <c r="F16" s="20"/>
      <c r="G16" s="15"/>
    </row>
    <row r="17" ht="22.55" customHeight="1" spans="1:7">
      <c r="A17" s="15"/>
      <c r="B17" s="16"/>
      <c r="C17" s="15"/>
      <c r="D17" s="17"/>
      <c r="E17" s="20"/>
      <c r="F17" s="20"/>
      <c r="G17" s="15"/>
    </row>
    <row r="18" ht="22.55" customHeight="1" spans="1:7">
      <c r="A18" s="15"/>
      <c r="B18" s="15"/>
      <c r="C18" s="15"/>
      <c r="D18" s="15"/>
      <c r="E18" s="15"/>
      <c r="F18" s="20"/>
      <c r="G18" s="15"/>
    </row>
    <row r="19" ht="22.55" customHeight="1" spans="1:7">
      <c r="A19" s="15"/>
      <c r="B19" s="15"/>
      <c r="C19" s="15"/>
      <c r="D19" s="15"/>
      <c r="E19" s="15"/>
      <c r="F19" s="20"/>
      <c r="G19" s="15"/>
    </row>
    <row r="20" ht="23.25" customHeight="1" spans="1:7">
      <c r="A20" s="15"/>
      <c r="B20" s="15"/>
      <c r="C20" s="15"/>
      <c r="D20" s="15"/>
      <c r="E20" s="15"/>
      <c r="F20" s="20"/>
      <c r="G20" s="15"/>
    </row>
    <row r="21" ht="22.55" customHeight="1" spans="1:7">
      <c r="A21" s="15"/>
      <c r="B21" s="15"/>
      <c r="C21" s="15"/>
      <c r="D21" s="15"/>
      <c r="E21" s="15"/>
      <c r="F21" s="20"/>
      <c r="G21" s="15"/>
    </row>
    <row r="22" ht="23.25" customHeight="1" spans="1:7">
      <c r="A22" s="15"/>
      <c r="B22" s="15"/>
      <c r="C22" s="15"/>
      <c r="D22" s="15"/>
      <c r="E22" s="15"/>
      <c r="F22" s="20"/>
      <c r="G22" s="15"/>
    </row>
    <row r="23" ht="22.55" customHeight="1" spans="1:7">
      <c r="A23" s="15"/>
      <c r="B23" s="15"/>
      <c r="C23" s="15"/>
      <c r="D23" s="15"/>
      <c r="E23" s="15"/>
      <c r="F23" s="20"/>
      <c r="G23" s="15"/>
    </row>
    <row r="24" ht="23.25" customHeight="1" spans="1:7">
      <c r="A24" s="15"/>
      <c r="B24" s="15"/>
      <c r="C24" s="15"/>
      <c r="D24" s="15"/>
      <c r="E24" s="15"/>
      <c r="F24" s="20"/>
      <c r="G24" s="15"/>
    </row>
    <row r="25" ht="22.55" customHeight="1" spans="1:7">
      <c r="A25" s="15"/>
      <c r="B25" s="15" t="s">
        <v>12</v>
      </c>
      <c r="C25" s="15"/>
      <c r="D25" s="17"/>
      <c r="E25" s="17"/>
      <c r="F25" s="18">
        <f>F5</f>
        <v>73000</v>
      </c>
      <c r="G25" s="16"/>
    </row>
    <row r="26" ht="16" customHeight="1" spans="1:7">
      <c r="A26" s="21"/>
      <c r="B26" s="21"/>
      <c r="C26" s="21"/>
      <c r="D26" s="21"/>
      <c r="E26" s="21"/>
      <c r="F26" s="22"/>
      <c r="G26" s="21"/>
    </row>
    <row r="27" ht="23.25" customHeight="1" spans="1:7">
      <c r="A27" s="3"/>
      <c r="B27" s="3"/>
      <c r="C27" s="4"/>
      <c r="D27" s="4"/>
      <c r="E27" s="4"/>
      <c r="F27" s="6"/>
      <c r="G27" s="5"/>
    </row>
  </sheetData>
  <mergeCells count="8">
    <mergeCell ref="B1:C1"/>
    <mergeCell ref="D1:G1"/>
    <mergeCell ref="A2:G2"/>
    <mergeCell ref="A3:E3"/>
    <mergeCell ref="F3:G3"/>
    <mergeCell ref="A27:B27"/>
    <mergeCell ref="C27:E27"/>
    <mergeCell ref="F27:G27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view="pageBreakPreview" zoomScaleNormal="100" topLeftCell="A8" workbookViewId="0">
      <selection activeCell="E11" sqref="E11"/>
    </sheetView>
  </sheetViews>
  <sheetFormatPr defaultColWidth="9" defaultRowHeight="13.2" outlineLevelCol="6"/>
  <cols>
    <col min="1" max="1" width="10.5092592592593" customWidth="1"/>
    <col min="2" max="2" width="31.4444444444444" customWidth="1"/>
    <col min="3" max="3" width="5.84259259259259" customWidth="1"/>
    <col min="4" max="4" width="9.21296296296296" customWidth="1"/>
    <col min="5" max="5" width="16.2222222222222" customWidth="1"/>
    <col min="6" max="6" width="16.0925925925926" style="23" customWidth="1"/>
    <col min="7" max="7" width="11.8055555555556" customWidth="1"/>
  </cols>
  <sheetData>
    <row r="1" ht="17.45" customHeight="1" spans="1:7">
      <c r="A1" s="24"/>
      <c r="B1" s="25"/>
      <c r="C1" s="25"/>
      <c r="D1" s="26"/>
      <c r="E1" s="26"/>
      <c r="F1" s="27"/>
      <c r="G1" s="26"/>
    </row>
    <row r="2" ht="34.2" customHeight="1" spans="1:7">
      <c r="A2" s="28" t="s">
        <v>13</v>
      </c>
      <c r="B2" s="28"/>
      <c r="C2" s="28"/>
      <c r="D2" s="28"/>
      <c r="E2" s="28"/>
      <c r="F2" s="29"/>
      <c r="G2" s="28"/>
    </row>
    <row r="3" ht="30.55" customHeight="1" spans="1:7">
      <c r="A3" s="9" t="s">
        <v>14</v>
      </c>
      <c r="B3" s="9"/>
      <c r="C3" s="9"/>
      <c r="D3" s="9"/>
      <c r="E3" s="10"/>
      <c r="F3" s="30" t="s">
        <v>2</v>
      </c>
      <c r="G3" s="31"/>
    </row>
    <row r="4" ht="40" customHeight="1" spans="1:7">
      <c r="A4" s="32" t="s">
        <v>3</v>
      </c>
      <c r="B4" s="32" t="s">
        <v>15</v>
      </c>
      <c r="C4" s="32" t="s">
        <v>16</v>
      </c>
      <c r="D4" s="32" t="s">
        <v>17</v>
      </c>
      <c r="E4" s="32" t="s">
        <v>18</v>
      </c>
      <c r="F4" s="33" t="s">
        <v>19</v>
      </c>
      <c r="G4" s="32" t="s">
        <v>20</v>
      </c>
    </row>
    <row r="5" ht="23.25" customHeight="1" spans="1:7">
      <c r="A5" s="34">
        <v>2</v>
      </c>
      <c r="B5" s="35" t="s">
        <v>10</v>
      </c>
      <c r="C5" s="34"/>
      <c r="D5" s="36" t="s">
        <v>21</v>
      </c>
      <c r="E5" s="36"/>
      <c r="F5" s="37">
        <f>F6+F9+F11</f>
        <v>60000</v>
      </c>
      <c r="G5" s="35"/>
    </row>
    <row r="6" ht="23.25" customHeight="1" spans="1:7">
      <c r="A6" s="34">
        <v>2.1</v>
      </c>
      <c r="B6" s="35" t="s">
        <v>22</v>
      </c>
      <c r="C6" s="34"/>
      <c r="D6" s="36"/>
      <c r="E6" s="36"/>
      <c r="F6" s="37">
        <f>F7</f>
        <v>58500</v>
      </c>
      <c r="G6" s="35"/>
    </row>
    <row r="7" ht="130.15" customHeight="1" spans="1:7">
      <c r="A7" s="34" t="s">
        <v>49</v>
      </c>
      <c r="B7" s="35" t="s">
        <v>50</v>
      </c>
      <c r="C7" s="34" t="s">
        <v>44</v>
      </c>
      <c r="D7" s="37">
        <v>325</v>
      </c>
      <c r="E7" s="36" t="s">
        <v>51</v>
      </c>
      <c r="F7" s="37">
        <f>E7*D7</f>
        <v>58500</v>
      </c>
      <c r="G7" s="35"/>
    </row>
    <row r="8" ht="165" customHeight="1" spans="1:7">
      <c r="A8" s="38"/>
      <c r="B8" s="39"/>
      <c r="C8" s="38"/>
      <c r="D8" s="40"/>
      <c r="E8" s="41"/>
      <c r="F8" s="40"/>
      <c r="G8" s="39"/>
    </row>
    <row r="9" ht="23.25" customHeight="1" spans="1:7">
      <c r="A9" s="34">
        <v>2.2</v>
      </c>
      <c r="B9" s="35" t="s">
        <v>45</v>
      </c>
      <c r="C9" s="34"/>
      <c r="D9" s="37"/>
      <c r="E9" s="37"/>
      <c r="F9" s="37">
        <f>SUM(F10:F10)</f>
        <v>1500</v>
      </c>
      <c r="G9" s="34"/>
    </row>
    <row r="10" ht="22.55" customHeight="1" spans="1:7">
      <c r="A10" s="34" t="s">
        <v>52</v>
      </c>
      <c r="B10" s="35" t="s">
        <v>47</v>
      </c>
      <c r="C10" s="34" t="s">
        <v>48</v>
      </c>
      <c r="D10" s="37">
        <v>1</v>
      </c>
      <c r="E10" s="37">
        <v>1500</v>
      </c>
      <c r="F10" s="37">
        <f>E10*D10</f>
        <v>1500</v>
      </c>
      <c r="G10" s="34"/>
    </row>
    <row r="11" ht="23.25" customHeight="1" spans="1:7">
      <c r="A11" s="34"/>
      <c r="B11" s="35"/>
      <c r="C11" s="34"/>
      <c r="D11" s="34"/>
      <c r="E11" s="42"/>
      <c r="F11" s="42"/>
      <c r="G11" s="34"/>
    </row>
    <row r="12" ht="22.55" customHeight="1" spans="1:7">
      <c r="A12" s="34"/>
      <c r="B12" s="35"/>
      <c r="C12" s="34"/>
      <c r="D12" s="36"/>
      <c r="E12" s="42"/>
      <c r="F12" s="42"/>
      <c r="G12" s="34"/>
    </row>
    <row r="13" ht="23.25" customHeight="1" spans="1:7">
      <c r="A13" s="43"/>
      <c r="B13" s="43"/>
      <c r="C13" s="43"/>
      <c r="D13" s="43"/>
      <c r="E13" s="43"/>
      <c r="F13" s="44"/>
      <c r="G13" s="43"/>
    </row>
    <row r="14" ht="23.25" customHeight="1" spans="1:7">
      <c r="A14" s="43"/>
      <c r="B14" s="43"/>
      <c r="C14" s="43"/>
      <c r="D14" s="43"/>
      <c r="E14" s="43"/>
      <c r="F14" s="44"/>
      <c r="G14" s="43"/>
    </row>
    <row r="15" ht="23.25" customHeight="1" spans="1:7">
      <c r="A15" s="43"/>
      <c r="B15" s="43"/>
      <c r="C15" s="43"/>
      <c r="D15" s="43"/>
      <c r="E15" s="43"/>
      <c r="F15" s="44"/>
      <c r="G15" s="43"/>
    </row>
    <row r="16" ht="23.25" customHeight="1" spans="1:7">
      <c r="A16" s="43"/>
      <c r="B16" s="43"/>
      <c r="C16" s="43"/>
      <c r="D16" s="43"/>
      <c r="E16" s="43"/>
      <c r="F16" s="44"/>
      <c r="G16" s="43"/>
    </row>
    <row r="17" ht="23.25" customHeight="1" spans="1:7">
      <c r="A17" s="43"/>
      <c r="B17" s="43"/>
      <c r="C17" s="43"/>
      <c r="D17" s="43"/>
      <c r="E17" s="43"/>
      <c r="F17" s="44"/>
      <c r="G17" s="43"/>
    </row>
    <row r="18" ht="23.25" customHeight="1" spans="1:7">
      <c r="A18" s="43"/>
      <c r="B18" s="43"/>
      <c r="C18" s="43"/>
      <c r="D18" s="43"/>
      <c r="E18" s="43"/>
      <c r="F18" s="44"/>
      <c r="G18" s="43"/>
    </row>
    <row r="19" ht="22.55" customHeight="1" spans="1:7">
      <c r="A19" s="43"/>
      <c r="B19" s="43"/>
      <c r="C19" s="43"/>
      <c r="D19" s="43"/>
      <c r="E19" s="43"/>
      <c r="F19" s="44"/>
      <c r="G19" s="43"/>
    </row>
    <row r="20" ht="23.25" customHeight="1" spans="1:7">
      <c r="A20" s="43"/>
      <c r="B20" s="43"/>
      <c r="C20" s="43"/>
      <c r="D20" s="43"/>
      <c r="E20" s="43"/>
      <c r="F20" s="44"/>
      <c r="G20" s="43"/>
    </row>
    <row r="21" ht="22.55" customHeight="1" spans="1:7">
      <c r="A21" s="43"/>
      <c r="B21" s="43" t="s">
        <v>12</v>
      </c>
      <c r="C21" s="43"/>
      <c r="D21" s="45"/>
      <c r="E21" s="45"/>
      <c r="F21" s="46">
        <f>F5</f>
        <v>60000</v>
      </c>
      <c r="G21" s="47"/>
    </row>
    <row r="22" ht="16" customHeight="1" spans="1:7">
      <c r="A22" s="48"/>
      <c r="B22" s="48"/>
      <c r="C22" s="48"/>
      <c r="D22" s="48"/>
      <c r="E22" s="48"/>
      <c r="F22" s="49"/>
      <c r="G22" s="48"/>
    </row>
    <row r="23" ht="23.25" customHeight="1" spans="1:7">
      <c r="A23" s="24"/>
      <c r="B23" s="24"/>
      <c r="C23" s="25"/>
      <c r="D23" s="25"/>
      <c r="E23" s="25"/>
      <c r="F23" s="27"/>
      <c r="G23" s="26"/>
    </row>
  </sheetData>
  <mergeCells count="15">
    <mergeCell ref="B1:C1"/>
    <mergeCell ref="D1:G1"/>
    <mergeCell ref="A2:G2"/>
    <mergeCell ref="A3:E3"/>
    <mergeCell ref="F3:G3"/>
    <mergeCell ref="A23:B23"/>
    <mergeCell ref="C23:E23"/>
    <mergeCell ref="F23:G23"/>
    <mergeCell ref="A7:A8"/>
    <mergeCell ref="B7:B8"/>
    <mergeCell ref="C7:C8"/>
    <mergeCell ref="D7:D8"/>
    <mergeCell ref="E7:E8"/>
    <mergeCell ref="F7:F8"/>
    <mergeCell ref="G7:G8"/>
  </mergeCells>
  <pageMargins left="0.590551181102362" right="0.393700787401575" top="0.393700787401575" bottom="0.47244094488189" header="0" footer="0"/>
  <pageSetup paperSize="9" scale="93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0"/>
  <sheetViews>
    <sheetView tabSelected="1" view="pageBreakPreview" zoomScaleNormal="100" topLeftCell="A51" workbookViewId="0">
      <selection activeCell="E54" sqref="E54"/>
    </sheetView>
  </sheetViews>
  <sheetFormatPr defaultColWidth="9" defaultRowHeight="13.2" outlineLevelCol="6"/>
  <cols>
    <col min="1" max="1" width="10.5092592592593" style="1" customWidth="1"/>
    <col min="2" max="2" width="29.3333333333333" style="1" customWidth="1"/>
    <col min="3" max="3" width="5.84259259259259" style="1" customWidth="1"/>
    <col min="4" max="4" width="9.21296296296296" style="1" customWidth="1"/>
    <col min="5" max="5" width="16.2222222222222" style="2" customWidth="1"/>
    <col min="6" max="6" width="16.0925925925926" style="2" customWidth="1"/>
    <col min="7" max="7" width="11.8055555555556" style="1" customWidth="1"/>
    <col min="8" max="16384" width="9" style="1"/>
  </cols>
  <sheetData>
    <row r="1" ht="17.45" customHeight="1" spans="1:7">
      <c r="A1" s="3"/>
      <c r="B1" s="4"/>
      <c r="C1" s="4"/>
      <c r="D1" s="5"/>
      <c r="E1" s="6"/>
      <c r="F1" s="6"/>
      <c r="G1" s="5"/>
    </row>
    <row r="2" ht="34.2" customHeight="1" spans="1:7">
      <c r="A2" s="7" t="s">
        <v>13</v>
      </c>
      <c r="B2" s="7"/>
      <c r="C2" s="7"/>
      <c r="D2" s="7"/>
      <c r="E2" s="8"/>
      <c r="F2" s="8"/>
      <c r="G2" s="7"/>
    </row>
    <row r="3" ht="30.55" customHeight="1" spans="1:7">
      <c r="A3" s="9" t="s">
        <v>14</v>
      </c>
      <c r="B3" s="9"/>
      <c r="C3" s="9"/>
      <c r="D3" s="9"/>
      <c r="E3" s="10"/>
      <c r="F3" s="11" t="s">
        <v>53</v>
      </c>
      <c r="G3" s="12"/>
    </row>
    <row r="4" ht="40" customHeight="1" spans="1:7">
      <c r="A4" s="13" t="s">
        <v>3</v>
      </c>
      <c r="B4" s="13" t="s">
        <v>15</v>
      </c>
      <c r="C4" s="13" t="s">
        <v>16</v>
      </c>
      <c r="D4" s="13" t="s">
        <v>17</v>
      </c>
      <c r="E4" s="14" t="s">
        <v>18</v>
      </c>
      <c r="F4" s="14" t="s">
        <v>19</v>
      </c>
      <c r="G4" s="13" t="s">
        <v>20</v>
      </c>
    </row>
    <row r="5" ht="23.25" customHeight="1" spans="1:7">
      <c r="A5" s="15">
        <v>3</v>
      </c>
      <c r="B5" s="16" t="s">
        <v>11</v>
      </c>
      <c r="C5" s="15"/>
      <c r="D5" s="17" t="s">
        <v>21</v>
      </c>
      <c r="E5" s="18"/>
      <c r="F5" s="18">
        <f>F6+F52+F55</f>
        <v>300000.002</v>
      </c>
      <c r="G5" s="16"/>
    </row>
    <row r="6" ht="23.25" customHeight="1" spans="1:7">
      <c r="A6" s="15">
        <v>3.1</v>
      </c>
      <c r="B6" s="16" t="s">
        <v>22</v>
      </c>
      <c r="C6" s="15"/>
      <c r="D6" s="17"/>
      <c r="E6" s="18"/>
      <c r="F6" s="18">
        <f>F7+F22+F34+F43</f>
        <v>283788.502</v>
      </c>
      <c r="G6" s="16"/>
    </row>
    <row r="7" ht="22.55" customHeight="1" spans="1:7">
      <c r="A7" s="15" t="s">
        <v>54</v>
      </c>
      <c r="B7" s="16" t="s">
        <v>55</v>
      </c>
      <c r="C7" s="15"/>
      <c r="D7" s="17" t="s">
        <v>21</v>
      </c>
      <c r="E7" s="18"/>
      <c r="F7" s="18">
        <f>F8+F11+F17</f>
        <v>105922.524</v>
      </c>
      <c r="G7" s="16"/>
    </row>
    <row r="8" ht="23.25" customHeight="1" spans="1:7">
      <c r="A8" s="15" t="s">
        <v>56</v>
      </c>
      <c r="B8" s="16" t="s">
        <v>57</v>
      </c>
      <c r="C8" s="15"/>
      <c r="D8" s="17" t="s">
        <v>21</v>
      </c>
      <c r="E8" s="18"/>
      <c r="F8" s="18">
        <f>SUM(F9:F10)</f>
        <v>1600</v>
      </c>
      <c r="G8" s="16"/>
    </row>
    <row r="9" ht="27.65" customHeight="1" spans="1:7">
      <c r="A9" s="15" t="s">
        <v>58</v>
      </c>
      <c r="B9" s="16" t="s">
        <v>59</v>
      </c>
      <c r="C9" s="15" t="s">
        <v>41</v>
      </c>
      <c r="D9" s="17" t="s">
        <v>60</v>
      </c>
      <c r="E9" s="18">
        <v>700</v>
      </c>
      <c r="F9" s="18">
        <f t="shared" ref="F9:F16" si="0">E9*D9</f>
        <v>1400</v>
      </c>
      <c r="G9" s="16"/>
    </row>
    <row r="10" ht="38" customHeight="1" spans="1:7">
      <c r="A10" s="15" t="s">
        <v>61</v>
      </c>
      <c r="B10" s="16" t="s">
        <v>62</v>
      </c>
      <c r="C10" s="15" t="s">
        <v>48</v>
      </c>
      <c r="D10" s="17" t="s">
        <v>63</v>
      </c>
      <c r="E10" s="18">
        <v>200</v>
      </c>
      <c r="F10" s="18">
        <f t="shared" si="0"/>
        <v>200</v>
      </c>
      <c r="G10" s="16"/>
    </row>
    <row r="11" ht="22.55" customHeight="1" spans="1:7">
      <c r="A11" s="15" t="s">
        <v>64</v>
      </c>
      <c r="B11" s="16" t="s">
        <v>65</v>
      </c>
      <c r="C11" s="15"/>
      <c r="D11" s="17" t="s">
        <v>21</v>
      </c>
      <c r="E11" s="18"/>
      <c r="F11" s="18">
        <f>SUM(F12:F16)</f>
        <v>97434.874</v>
      </c>
      <c r="G11" s="16"/>
    </row>
    <row r="12" ht="42.9" customHeight="1" spans="1:7">
      <c r="A12" s="15" t="s">
        <v>66</v>
      </c>
      <c r="B12" s="16" t="s">
        <v>67</v>
      </c>
      <c r="C12" s="15" t="s">
        <v>68</v>
      </c>
      <c r="D12" s="17" t="s">
        <v>69</v>
      </c>
      <c r="E12" s="18">
        <v>103.63</v>
      </c>
      <c r="F12" s="18">
        <f t="shared" si="0"/>
        <v>44457.27</v>
      </c>
      <c r="G12" s="16"/>
    </row>
    <row r="13" ht="28.35" customHeight="1" spans="1:7">
      <c r="A13" s="15" t="s">
        <v>70</v>
      </c>
      <c r="B13" s="16" t="s">
        <v>71</v>
      </c>
      <c r="C13" s="15" t="s">
        <v>72</v>
      </c>
      <c r="D13" s="17" t="s">
        <v>73</v>
      </c>
      <c r="E13" s="18">
        <v>564.5</v>
      </c>
      <c r="F13" s="18">
        <f t="shared" si="0"/>
        <v>10070.68</v>
      </c>
      <c r="G13" s="16"/>
    </row>
    <row r="14" ht="27.65" customHeight="1" spans="1:7">
      <c r="A14" s="15" t="s">
        <v>74</v>
      </c>
      <c r="B14" s="16" t="s">
        <v>75</v>
      </c>
      <c r="C14" s="15" t="s">
        <v>72</v>
      </c>
      <c r="D14" s="17" t="s">
        <v>76</v>
      </c>
      <c r="E14" s="18" t="s">
        <v>77</v>
      </c>
      <c r="F14" s="18">
        <f t="shared" si="0"/>
        <v>8993.8656</v>
      </c>
      <c r="G14" s="16"/>
    </row>
    <row r="15" ht="28.35" customHeight="1" spans="1:7">
      <c r="A15" s="15" t="s">
        <v>78</v>
      </c>
      <c r="B15" s="16" t="s">
        <v>79</v>
      </c>
      <c r="C15" s="15" t="s">
        <v>72</v>
      </c>
      <c r="D15" s="17" t="s">
        <v>76</v>
      </c>
      <c r="E15" s="18" t="s">
        <v>80</v>
      </c>
      <c r="F15" s="18">
        <f t="shared" si="0"/>
        <v>33590.2104</v>
      </c>
      <c r="G15" s="16"/>
    </row>
    <row r="16" ht="27.65" customHeight="1" spans="1:7">
      <c r="A16" s="15" t="s">
        <v>81</v>
      </c>
      <c r="B16" s="16" t="s">
        <v>82</v>
      </c>
      <c r="C16" s="15" t="s">
        <v>83</v>
      </c>
      <c r="D16" s="17" t="s">
        <v>84</v>
      </c>
      <c r="E16" s="18" t="s">
        <v>85</v>
      </c>
      <c r="F16" s="18">
        <f t="shared" si="0"/>
        <v>322.848</v>
      </c>
      <c r="G16" s="16"/>
    </row>
    <row r="17" ht="23.25" customHeight="1" spans="1:7">
      <c r="A17" s="15" t="s">
        <v>86</v>
      </c>
      <c r="B17" s="16" t="s">
        <v>87</v>
      </c>
      <c r="C17" s="15"/>
      <c r="D17" s="17" t="s">
        <v>21</v>
      </c>
      <c r="E17" s="18"/>
      <c r="F17" s="18">
        <f>SUM(F18:F21)</f>
        <v>6887.65</v>
      </c>
      <c r="G17" s="16"/>
    </row>
    <row r="18" ht="42.2" customHeight="1" spans="1:7">
      <c r="A18" s="15" t="s">
        <v>88</v>
      </c>
      <c r="B18" s="16" t="s">
        <v>89</v>
      </c>
      <c r="C18" s="15" t="s">
        <v>48</v>
      </c>
      <c r="D18" s="17" t="s">
        <v>63</v>
      </c>
      <c r="E18" s="18" t="s">
        <v>90</v>
      </c>
      <c r="F18" s="18">
        <f t="shared" ref="F18:F21" si="1">E18*D18</f>
        <v>381.22</v>
      </c>
      <c r="G18" s="16"/>
    </row>
    <row r="19" ht="28.35" customHeight="1" spans="1:7">
      <c r="A19" s="15" t="s">
        <v>91</v>
      </c>
      <c r="B19" s="16" t="s">
        <v>92</v>
      </c>
      <c r="C19" s="15" t="s">
        <v>93</v>
      </c>
      <c r="D19" s="17" t="s">
        <v>94</v>
      </c>
      <c r="E19" s="18" t="s">
        <v>95</v>
      </c>
      <c r="F19" s="18">
        <f t="shared" si="1"/>
        <v>1877.2</v>
      </c>
      <c r="G19" s="16"/>
    </row>
    <row r="20" ht="28.35" customHeight="1" spans="1:7">
      <c r="A20" s="15" t="s">
        <v>96</v>
      </c>
      <c r="B20" s="16" t="s">
        <v>97</v>
      </c>
      <c r="C20" s="15" t="s">
        <v>83</v>
      </c>
      <c r="D20" s="17" t="s">
        <v>98</v>
      </c>
      <c r="E20" s="18" t="s">
        <v>99</v>
      </c>
      <c r="F20" s="18">
        <f t="shared" si="1"/>
        <v>3559.4107</v>
      </c>
      <c r="G20" s="16"/>
    </row>
    <row r="21" ht="27.65" customHeight="1" spans="1:7">
      <c r="A21" s="15" t="s">
        <v>100</v>
      </c>
      <c r="B21" s="16" t="s">
        <v>101</v>
      </c>
      <c r="C21" s="15" t="s">
        <v>83</v>
      </c>
      <c r="D21" s="17" t="s">
        <v>98</v>
      </c>
      <c r="E21" s="18" t="s">
        <v>102</v>
      </c>
      <c r="F21" s="18">
        <f t="shared" si="1"/>
        <v>1069.8193</v>
      </c>
      <c r="G21" s="16"/>
    </row>
    <row r="22" ht="23.25" customHeight="1" spans="1:7">
      <c r="A22" s="15" t="s">
        <v>103</v>
      </c>
      <c r="B22" s="16" t="s">
        <v>104</v>
      </c>
      <c r="C22" s="15"/>
      <c r="D22" s="17" t="s">
        <v>21</v>
      </c>
      <c r="E22" s="18"/>
      <c r="F22" s="18">
        <f>SUM(F23:F28)</f>
        <v>4948.748</v>
      </c>
      <c r="G22" s="16"/>
    </row>
    <row r="23" ht="22.55" customHeight="1" spans="1:7">
      <c r="A23" s="15" t="s">
        <v>105</v>
      </c>
      <c r="B23" s="16" t="s">
        <v>106</v>
      </c>
      <c r="C23" s="15" t="s">
        <v>83</v>
      </c>
      <c r="D23" s="17" t="s">
        <v>107</v>
      </c>
      <c r="E23" s="18">
        <v>5.56</v>
      </c>
      <c r="F23" s="18">
        <f t="shared" ref="F23:F28" si="2">E23*D23</f>
        <v>110.4216</v>
      </c>
      <c r="G23" s="16"/>
    </row>
    <row r="24" ht="28.8" spans="1:7">
      <c r="A24" s="15" t="s">
        <v>108</v>
      </c>
      <c r="B24" s="16" t="s">
        <v>109</v>
      </c>
      <c r="C24" s="15" t="s">
        <v>83</v>
      </c>
      <c r="D24" s="17" t="s">
        <v>107</v>
      </c>
      <c r="E24" s="18" t="s">
        <v>110</v>
      </c>
      <c r="F24" s="18">
        <f t="shared" si="2"/>
        <v>389.6532</v>
      </c>
      <c r="G24" s="16"/>
    </row>
    <row r="25" ht="22.55" customHeight="1" spans="1:7">
      <c r="A25" s="15" t="s">
        <v>111</v>
      </c>
      <c r="B25" s="16" t="s">
        <v>112</v>
      </c>
      <c r="C25" s="15" t="s">
        <v>83</v>
      </c>
      <c r="D25" s="17" t="s">
        <v>107</v>
      </c>
      <c r="E25" s="18" t="s">
        <v>113</v>
      </c>
      <c r="F25" s="18">
        <f t="shared" si="2"/>
        <v>276.4512</v>
      </c>
      <c r="G25" s="16"/>
    </row>
    <row r="26" ht="23.25" customHeight="1" spans="1:7">
      <c r="A26" s="15" t="s">
        <v>114</v>
      </c>
      <c r="B26" s="16" t="s">
        <v>115</v>
      </c>
      <c r="C26" s="15" t="s">
        <v>83</v>
      </c>
      <c r="D26" s="17" t="s">
        <v>107</v>
      </c>
      <c r="E26" s="18" t="s">
        <v>116</v>
      </c>
      <c r="F26" s="18">
        <f t="shared" si="2"/>
        <v>252.222</v>
      </c>
      <c r="G26" s="16"/>
    </row>
    <row r="27" ht="22.55" customHeight="1" spans="1:7">
      <c r="A27" s="15" t="s">
        <v>117</v>
      </c>
      <c r="B27" s="16" t="s">
        <v>118</v>
      </c>
      <c r="C27" s="15" t="s">
        <v>48</v>
      </c>
      <c r="D27" s="17" t="s">
        <v>63</v>
      </c>
      <c r="E27" s="18" t="s">
        <v>119</v>
      </c>
      <c r="F27" s="18">
        <f t="shared" si="2"/>
        <v>2000</v>
      </c>
      <c r="G27" s="16"/>
    </row>
    <row r="28" ht="28.35" customHeight="1" spans="1:7">
      <c r="A28" s="15" t="s">
        <v>120</v>
      </c>
      <c r="B28" s="16" t="s">
        <v>121</v>
      </c>
      <c r="C28" s="15" t="s">
        <v>122</v>
      </c>
      <c r="D28" s="17" t="s">
        <v>29</v>
      </c>
      <c r="E28" s="18" t="s">
        <v>123</v>
      </c>
      <c r="F28" s="18">
        <f t="shared" si="2"/>
        <v>1920</v>
      </c>
      <c r="G28" s="16"/>
    </row>
    <row r="29" ht="23.25" customHeight="1" spans="1:7">
      <c r="A29" s="3"/>
      <c r="B29" s="3"/>
      <c r="C29" s="4"/>
      <c r="D29" s="4"/>
      <c r="E29" s="19"/>
      <c r="F29" s="6"/>
      <c r="G29" s="5"/>
    </row>
    <row r="30" ht="17.45" customHeight="1" spans="1:7">
      <c r="A30" s="3"/>
      <c r="B30" s="4"/>
      <c r="C30" s="4"/>
      <c r="D30" s="5"/>
      <c r="E30" s="6"/>
      <c r="F30" s="6"/>
      <c r="G30" s="5"/>
    </row>
    <row r="31" ht="34.2" customHeight="1" spans="1:7">
      <c r="A31" s="7" t="s">
        <v>13</v>
      </c>
      <c r="B31" s="7"/>
      <c r="C31" s="7"/>
      <c r="D31" s="7"/>
      <c r="E31" s="8"/>
      <c r="F31" s="8"/>
      <c r="G31" s="7"/>
    </row>
    <row r="32" ht="30.55" customHeight="1" spans="1:7">
      <c r="A32" s="9" t="s">
        <v>14</v>
      </c>
      <c r="B32" s="9"/>
      <c r="C32" s="9"/>
      <c r="D32" s="9"/>
      <c r="E32" s="10"/>
      <c r="F32" s="11" t="s">
        <v>124</v>
      </c>
      <c r="G32" s="12"/>
    </row>
    <row r="33" ht="40" customHeight="1" spans="1:7">
      <c r="A33" s="13" t="s">
        <v>3</v>
      </c>
      <c r="B33" s="13" t="s">
        <v>15</v>
      </c>
      <c r="C33" s="13" t="s">
        <v>16</v>
      </c>
      <c r="D33" s="13" t="s">
        <v>17</v>
      </c>
      <c r="E33" s="14" t="s">
        <v>18</v>
      </c>
      <c r="F33" s="14" t="s">
        <v>19</v>
      </c>
      <c r="G33" s="13" t="s">
        <v>20</v>
      </c>
    </row>
    <row r="34" ht="22.55" customHeight="1" spans="1:7">
      <c r="A34" s="15" t="s">
        <v>125</v>
      </c>
      <c r="B34" s="16" t="s">
        <v>126</v>
      </c>
      <c r="C34" s="15"/>
      <c r="D34" s="17" t="s">
        <v>21</v>
      </c>
      <c r="E34" s="18"/>
      <c r="F34" s="18">
        <f>F35+F38</f>
        <v>8109.55</v>
      </c>
      <c r="G34" s="16"/>
    </row>
    <row r="35" ht="23.25" customHeight="1" spans="1:7">
      <c r="A35" s="15" t="s">
        <v>127</v>
      </c>
      <c r="B35" s="16" t="s">
        <v>128</v>
      </c>
      <c r="C35" s="15"/>
      <c r="D35" s="17" t="s">
        <v>21</v>
      </c>
      <c r="E35" s="18"/>
      <c r="F35" s="18">
        <f>SUM(F36:F37)</f>
        <v>1800</v>
      </c>
      <c r="G35" s="16"/>
    </row>
    <row r="36" ht="28.35" customHeight="1" spans="1:7">
      <c r="A36" s="15" t="s">
        <v>129</v>
      </c>
      <c r="B36" s="16" t="s">
        <v>130</v>
      </c>
      <c r="C36" s="15" t="s">
        <v>41</v>
      </c>
      <c r="D36" s="17" t="s">
        <v>60</v>
      </c>
      <c r="E36" s="18">
        <v>200</v>
      </c>
      <c r="F36" s="18">
        <f t="shared" ref="F36:F42" si="3">E36*D36</f>
        <v>400</v>
      </c>
      <c r="G36" s="16"/>
    </row>
    <row r="37" ht="27.65" customHeight="1" spans="1:7">
      <c r="A37" s="15" t="s">
        <v>131</v>
      </c>
      <c r="B37" s="16" t="s">
        <v>132</v>
      </c>
      <c r="C37" s="15" t="s">
        <v>41</v>
      </c>
      <c r="D37" s="17" t="s">
        <v>60</v>
      </c>
      <c r="E37" s="18">
        <v>700</v>
      </c>
      <c r="F37" s="18">
        <f t="shared" si="3"/>
        <v>1400</v>
      </c>
      <c r="G37" s="16"/>
    </row>
    <row r="38" ht="23.25" customHeight="1" spans="1:7">
      <c r="A38" s="15" t="s">
        <v>133</v>
      </c>
      <c r="B38" s="16" t="s">
        <v>134</v>
      </c>
      <c r="C38" s="15"/>
      <c r="D38" s="17" t="s">
        <v>21</v>
      </c>
      <c r="E38" s="18"/>
      <c r="F38" s="18">
        <f>SUM(F39:F42)</f>
        <v>6309.55</v>
      </c>
      <c r="G38" s="16"/>
    </row>
    <row r="39" ht="27.65" customHeight="1" spans="1:7">
      <c r="A39" s="15" t="s">
        <v>135</v>
      </c>
      <c r="B39" s="16" t="s">
        <v>136</v>
      </c>
      <c r="C39" s="15" t="s">
        <v>48</v>
      </c>
      <c r="D39" s="17" t="s">
        <v>63</v>
      </c>
      <c r="E39" s="18" t="s">
        <v>137</v>
      </c>
      <c r="F39" s="18">
        <f t="shared" si="3"/>
        <v>156.8</v>
      </c>
      <c r="G39" s="16"/>
    </row>
    <row r="40" ht="28.35" customHeight="1" spans="1:7">
      <c r="A40" s="15" t="s">
        <v>138</v>
      </c>
      <c r="B40" s="16" t="s">
        <v>92</v>
      </c>
      <c r="C40" s="15" t="s">
        <v>93</v>
      </c>
      <c r="D40" s="17" t="s">
        <v>123</v>
      </c>
      <c r="E40" s="18" t="s">
        <v>95</v>
      </c>
      <c r="F40" s="18">
        <f t="shared" si="3"/>
        <v>1732.8</v>
      </c>
      <c r="G40" s="16"/>
    </row>
    <row r="41" ht="28.35" customHeight="1" spans="1:7">
      <c r="A41" s="15" t="s">
        <v>139</v>
      </c>
      <c r="B41" s="16" t="s">
        <v>97</v>
      </c>
      <c r="C41" s="15" t="s">
        <v>83</v>
      </c>
      <c r="D41" s="17" t="s">
        <v>140</v>
      </c>
      <c r="E41" s="18" t="s">
        <v>99</v>
      </c>
      <c r="F41" s="18">
        <f t="shared" si="3"/>
        <v>3398.4955</v>
      </c>
      <c r="G41" s="16"/>
    </row>
    <row r="42" ht="27.65" customHeight="1" spans="1:7">
      <c r="A42" s="15" t="s">
        <v>141</v>
      </c>
      <c r="B42" s="16" t="s">
        <v>101</v>
      </c>
      <c r="C42" s="15" t="s">
        <v>83</v>
      </c>
      <c r="D42" s="17" t="s">
        <v>140</v>
      </c>
      <c r="E42" s="18" t="s">
        <v>102</v>
      </c>
      <c r="F42" s="18">
        <f t="shared" si="3"/>
        <v>1021.4545</v>
      </c>
      <c r="G42" s="16"/>
    </row>
    <row r="43" ht="23.25" customHeight="1" spans="1:7">
      <c r="A43" s="15" t="s">
        <v>142</v>
      </c>
      <c r="B43" s="16" t="s">
        <v>143</v>
      </c>
      <c r="C43" s="15"/>
      <c r="D43" s="17" t="s">
        <v>21</v>
      </c>
      <c r="E43" s="18"/>
      <c r="F43" s="18">
        <f>F44+F46</f>
        <v>164807.68</v>
      </c>
      <c r="G43" s="16"/>
    </row>
    <row r="44" ht="22.55" customHeight="1" spans="1:7">
      <c r="A44" s="15" t="s">
        <v>144</v>
      </c>
      <c r="B44" s="16" t="s">
        <v>145</v>
      </c>
      <c r="C44" s="15"/>
      <c r="D44" s="17" t="s">
        <v>21</v>
      </c>
      <c r="E44" s="18"/>
      <c r="F44" s="18">
        <f>SUM(F45)</f>
        <v>400</v>
      </c>
      <c r="G44" s="16"/>
    </row>
    <row r="45" ht="28.35" customHeight="1" spans="1:7">
      <c r="A45" s="15" t="s">
        <v>146</v>
      </c>
      <c r="B45" s="16" t="s">
        <v>130</v>
      </c>
      <c r="C45" s="15" t="s">
        <v>41</v>
      </c>
      <c r="D45" s="17" t="s">
        <v>60</v>
      </c>
      <c r="E45" s="18">
        <v>200</v>
      </c>
      <c r="F45" s="18">
        <f t="shared" ref="F45:F51" si="4">E45*D45</f>
        <v>400</v>
      </c>
      <c r="G45" s="16"/>
    </row>
    <row r="46" ht="22.55" customHeight="1" spans="1:7">
      <c r="A46" s="15" t="s">
        <v>147</v>
      </c>
      <c r="B46" s="16" t="s">
        <v>148</v>
      </c>
      <c r="C46" s="15"/>
      <c r="D46" s="17" t="s">
        <v>21</v>
      </c>
      <c r="E46" s="18"/>
      <c r="F46" s="18">
        <f>SUM(F47:F51)</f>
        <v>164407.68</v>
      </c>
      <c r="G46" s="16"/>
    </row>
    <row r="47" ht="42.9" customHeight="1" spans="1:7">
      <c r="A47" s="15" t="s">
        <v>149</v>
      </c>
      <c r="B47" s="16" t="s">
        <v>67</v>
      </c>
      <c r="C47" s="15" t="s">
        <v>68</v>
      </c>
      <c r="D47" s="17" t="s">
        <v>150</v>
      </c>
      <c r="E47" s="18">
        <f>E12</f>
        <v>103.63</v>
      </c>
      <c r="F47" s="18">
        <f t="shared" si="4"/>
        <v>74613.6</v>
      </c>
      <c r="G47" s="16"/>
    </row>
    <row r="48" ht="27.65" customHeight="1" spans="1:7">
      <c r="A48" s="15" t="s">
        <v>151</v>
      </c>
      <c r="B48" s="16" t="s">
        <v>71</v>
      </c>
      <c r="C48" s="15" t="s">
        <v>72</v>
      </c>
      <c r="D48" s="17" t="s">
        <v>152</v>
      </c>
      <c r="E48" s="18">
        <v>564.5</v>
      </c>
      <c r="F48" s="18">
        <f t="shared" si="4"/>
        <v>17070.48</v>
      </c>
      <c r="G48" s="16"/>
    </row>
    <row r="49" ht="28.35" customHeight="1" spans="1:7">
      <c r="A49" s="15" t="s">
        <v>153</v>
      </c>
      <c r="B49" s="16" t="s">
        <v>75</v>
      </c>
      <c r="C49" s="15" t="s">
        <v>72</v>
      </c>
      <c r="D49" s="17" t="s">
        <v>154</v>
      </c>
      <c r="E49" s="18" t="s">
        <v>77</v>
      </c>
      <c r="F49" s="18">
        <f t="shared" si="4"/>
        <v>15243.84</v>
      </c>
      <c r="G49" s="16"/>
    </row>
    <row r="50" ht="28.35" customHeight="1" spans="1:7">
      <c r="A50" s="15" t="s">
        <v>155</v>
      </c>
      <c r="B50" s="16" t="s">
        <v>79</v>
      </c>
      <c r="C50" s="15" t="s">
        <v>72</v>
      </c>
      <c r="D50" s="17" t="s">
        <v>154</v>
      </c>
      <c r="E50" s="18" t="s">
        <v>80</v>
      </c>
      <c r="F50" s="18">
        <f t="shared" si="4"/>
        <v>56932.56</v>
      </c>
      <c r="G50" s="16"/>
    </row>
    <row r="51" ht="27.65" customHeight="1" spans="1:7">
      <c r="A51" s="15" t="s">
        <v>156</v>
      </c>
      <c r="B51" s="16" t="s">
        <v>82</v>
      </c>
      <c r="C51" s="15" t="s">
        <v>83</v>
      </c>
      <c r="D51" s="17" t="s">
        <v>150</v>
      </c>
      <c r="E51" s="18" t="s">
        <v>85</v>
      </c>
      <c r="F51" s="18">
        <f t="shared" si="4"/>
        <v>547.2</v>
      </c>
      <c r="G51" s="16"/>
    </row>
    <row r="52" ht="23.25" customHeight="1" spans="1:7">
      <c r="A52" s="15">
        <v>3.2</v>
      </c>
      <c r="B52" s="16" t="s">
        <v>45</v>
      </c>
      <c r="C52" s="15"/>
      <c r="D52" s="18"/>
      <c r="E52" s="18"/>
      <c r="F52" s="18">
        <f>SUM(F53:F54)</f>
        <v>16211.5</v>
      </c>
      <c r="G52" s="16"/>
    </row>
    <row r="53" ht="72" spans="1:7">
      <c r="A53" s="15" t="s">
        <v>157</v>
      </c>
      <c r="B53" s="16" t="s">
        <v>158</v>
      </c>
      <c r="C53" s="15" t="s">
        <v>48</v>
      </c>
      <c r="D53" s="18">
        <v>1</v>
      </c>
      <c r="E53" s="18">
        <v>8711.5</v>
      </c>
      <c r="F53" s="18">
        <f>E53*D53</f>
        <v>8711.5</v>
      </c>
      <c r="G53" s="17" t="s">
        <v>159</v>
      </c>
    </row>
    <row r="54" ht="23.25" customHeight="1" spans="1:7">
      <c r="A54" s="15" t="s">
        <v>160</v>
      </c>
      <c r="B54" s="16" t="s">
        <v>47</v>
      </c>
      <c r="C54" s="15" t="s">
        <v>48</v>
      </c>
      <c r="D54" s="18">
        <v>1</v>
      </c>
      <c r="E54" s="18">
        <v>7500</v>
      </c>
      <c r="F54" s="18">
        <f>E54*D54</f>
        <v>7500</v>
      </c>
      <c r="G54" s="15"/>
    </row>
    <row r="55" ht="22.55" customHeight="1" spans="1:7">
      <c r="A55" s="15"/>
      <c r="B55" s="16"/>
      <c r="C55" s="15"/>
      <c r="D55" s="15"/>
      <c r="E55" s="20"/>
      <c r="F55" s="20"/>
      <c r="G55" s="15"/>
    </row>
    <row r="56" ht="23.25" customHeight="1" spans="1:7">
      <c r="A56" s="15"/>
      <c r="B56" s="16"/>
      <c r="C56" s="15"/>
      <c r="D56" s="17"/>
      <c r="E56" s="20"/>
      <c r="F56" s="20"/>
      <c r="G56" s="15"/>
    </row>
    <row r="57" ht="23.25" customHeight="1" spans="1:7">
      <c r="A57" s="15"/>
      <c r="B57" s="15"/>
      <c r="C57" s="15"/>
      <c r="D57" s="15"/>
      <c r="E57" s="20"/>
      <c r="F57" s="20"/>
      <c r="G57" s="15"/>
    </row>
    <row r="58" ht="22.55" customHeight="1" spans="1:7">
      <c r="A58" s="15"/>
      <c r="B58" s="15" t="s">
        <v>12</v>
      </c>
      <c r="C58" s="15"/>
      <c r="D58" s="17"/>
      <c r="E58" s="18"/>
      <c r="F58" s="18">
        <f>F5</f>
        <v>300000.002</v>
      </c>
      <c r="G58" s="16"/>
    </row>
    <row r="59" ht="16" customHeight="1" spans="1:7">
      <c r="A59" s="21"/>
      <c r="B59" s="21"/>
      <c r="C59" s="21"/>
      <c r="D59" s="21"/>
      <c r="E59" s="22"/>
      <c r="F59" s="22"/>
      <c r="G59" s="21"/>
    </row>
    <row r="60" ht="23.25" customHeight="1" spans="1:7">
      <c r="A60" s="3"/>
      <c r="B60" s="3"/>
      <c r="C60" s="4"/>
      <c r="D60" s="4"/>
      <c r="E60" s="19"/>
      <c r="F60" s="6"/>
      <c r="G60" s="5"/>
    </row>
  </sheetData>
  <mergeCells count="16">
    <mergeCell ref="B1:C1"/>
    <mergeCell ref="D1:G1"/>
    <mergeCell ref="A2:G2"/>
    <mergeCell ref="A3:E3"/>
    <mergeCell ref="F3:G3"/>
    <mergeCell ref="A29:B29"/>
    <mergeCell ref="C29:E29"/>
    <mergeCell ref="F29:G29"/>
    <mergeCell ref="B30:C30"/>
    <mergeCell ref="D30:G30"/>
    <mergeCell ref="A31:G31"/>
    <mergeCell ref="A32:E32"/>
    <mergeCell ref="F32:G32"/>
    <mergeCell ref="A60:B60"/>
    <mergeCell ref="C60:E60"/>
    <mergeCell ref="F60:G60"/>
  </mergeCells>
  <pageMargins left="0.590551181102362" right="0.393700787401575" top="0.393700787401575" bottom="0.47244094488189" header="0" footer="0"/>
  <pageSetup paperSize="9" scale="95" fitToHeight="0" orientation="portrait"/>
  <headerFooter/>
  <rowBreaks count="1" manualBreakCount="1"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1.1 工程项目总价表3</vt:lpstr>
      <vt:lpstr>1.2 控制价-分类分项工程量清单计价表(建筑工程)3</vt:lpstr>
      <vt:lpstr>1.2 控制价-分类分项工程量清单计价表(建筑工程)3 (3)</vt:lpstr>
      <vt:lpstr>1.2 控制价-分类分项工程量清单计价表(建筑工程)3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张军</cp:lastModifiedBy>
  <dcterms:created xsi:type="dcterms:W3CDTF">2026-01-10T02:58:00Z</dcterms:created>
  <dcterms:modified xsi:type="dcterms:W3CDTF">2026-01-15T01:22:08Z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DF2DADBDEA98451195A9AF5DB7F51D2D_12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