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2" activeTab="3"/>
  </bookViews>
  <sheets>
    <sheet name="1.1 工程项目总价表3" sheetId="1" r:id="rId1"/>
    <sheet name="1.2 控制价-分类分项工程量清单计价表(建筑工程)3" sheetId="2" r:id="rId2"/>
    <sheet name="1.2 控制价-分类分项工程量清单计价表(建筑工程)3 (3)" sheetId="5" r:id="rId3"/>
    <sheet name="1.2 控制价-分类分项工程量清单计价表(建筑工程)3 (2)" sheetId="4" r:id="rId4"/>
  </sheets>
  <definedNames>
    <definedName name="_xlnm.Print_Area" localSheetId="0">'1.1 工程项目总价表3'!$A$1:$C$32</definedName>
    <definedName name="_xlnm.Print_Area" localSheetId="1">'1.2 控制价-分类分项工程量清单计价表(建筑工程)3'!$A$1:$G$27</definedName>
    <definedName name="_xlnm.Print_Area" localSheetId="3">'1.2 控制价-分类分项工程量清单计价表(建筑工程)3 (2)'!$A$1:$G$26</definedName>
    <definedName name="_xlnm.Print_Area" localSheetId="2">'1.2 控制价-分类分项工程量清单计价表(建筑工程)3 (3)'!$A$1:$G$51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<sst xmlns="http://schemas.openxmlformats.org/spreadsheetml/2006/main" count="185" uniqueCount="105">
  <si>
    <t>工程项目总价表</t>
  </si>
  <si>
    <t>合同编号：
工程名称：2026年省淮河局堤防日常维护项目（第6包颍东局）</t>
  </si>
  <si>
    <t>第1页 共1页</t>
  </si>
  <si>
    <t>序号</t>
  </si>
  <si>
    <t>工程项目名称</t>
  </si>
  <si>
    <t>金额（元）</t>
  </si>
  <si>
    <t>一</t>
  </si>
  <si>
    <t>分类分项</t>
  </si>
  <si>
    <t>1</t>
  </si>
  <si>
    <t>水闸保养保洁</t>
  </si>
  <si>
    <t>工程管理区绿化</t>
  </si>
  <si>
    <t>垃圾围闸治理</t>
  </si>
  <si>
    <t/>
  </si>
  <si>
    <t>合计</t>
  </si>
  <si>
    <t>分类分项工程量清单计价表(建筑工程)</t>
  </si>
  <si>
    <t>工程名称：2026年省淮河局堤防日常维护项目（第6包颍东局）</t>
  </si>
  <si>
    <t>项目名称</t>
  </si>
  <si>
    <t>计量
单位</t>
  </si>
  <si>
    <t>工程
数量</t>
  </si>
  <si>
    <t>单价（元）</t>
  </si>
  <si>
    <t>合价（元）</t>
  </si>
  <si>
    <t>备注</t>
  </si>
  <si>
    <t>建筑工程</t>
  </si>
  <si>
    <t>1.1.1</t>
  </si>
  <si>
    <t>小型水闸1座共4孔，启闭机形式为卷扬式启闭机（按照采购需求定期养护标准养护，每年不少于2次。按甲方需求开展）</t>
  </si>
  <si>
    <t>孔*次</t>
  </si>
  <si>
    <t>8.00</t>
  </si>
  <si>
    <t>1.1.2</t>
  </si>
  <si>
    <t>吊装及抢险应急演练（试吊装）</t>
  </si>
  <si>
    <t>孔</t>
  </si>
  <si>
    <t>1.1.3</t>
  </si>
  <si>
    <t>工程应急维修（包含水电应急维修，突击任务等，含维修零星材料）</t>
  </si>
  <si>
    <t>工日</t>
  </si>
  <si>
    <t>措施项目</t>
  </si>
  <si>
    <t>1.2.1</t>
  </si>
  <si>
    <t>安全生产费用</t>
  </si>
  <si>
    <t>项</t>
  </si>
  <si>
    <t>第1页 共2页</t>
  </si>
  <si>
    <t>2.1.1</t>
  </si>
  <si>
    <t>无絮杨（魏沟排涝站护闸地东侧，胸径3.5-4.5cm，含养护、支撑等）</t>
  </si>
  <si>
    <t>棵</t>
  </si>
  <si>
    <t>1080.00</t>
  </si>
  <si>
    <t>24.14</t>
  </si>
  <si>
    <t>2.1.2</t>
  </si>
  <si>
    <t>魏沟排涝站护闸地东侧土地平整</t>
  </si>
  <si>
    <t>亩</t>
  </si>
  <si>
    <t>25.60</t>
  </si>
  <si>
    <t>2.1.3</t>
  </si>
  <si>
    <t>栏杆（魏沟排涝站护闸地北侧和东侧；每个护栏柱需在地下浇筑20*20*30cm混凝土块；护栏网高1.1m，网孔70*70mm）</t>
  </si>
  <si>
    <t>m</t>
  </si>
  <si>
    <t>290.00</t>
  </si>
  <si>
    <t>2.1.4</t>
  </si>
  <si>
    <t>水杉（魏沟排涝站下游左右岸，胸径8cm，含养护、支撑等）</t>
  </si>
  <si>
    <t>600.00</t>
  </si>
  <si>
    <t>2.1.5</t>
  </si>
  <si>
    <t>无絮杨（汤沟防汛备料处，胸径3.5-4.5cm，含养护、支撑等）</t>
  </si>
  <si>
    <t>112.00</t>
  </si>
  <si>
    <t>2.1.6</t>
  </si>
  <si>
    <t>无絮杨（汤沟所外侧，胸径3.5-4.5cm，含养护、支撑等）</t>
  </si>
  <si>
    <t>223.00</t>
  </si>
  <si>
    <t>2.1.7</t>
  </si>
  <si>
    <t>50.00</t>
  </si>
  <si>
    <t>2.1.8</t>
  </si>
  <si>
    <t>无絮杨（王台，胸径3.5-4.5cm，含养护、支撑等）</t>
  </si>
  <si>
    <t>90.00</t>
  </si>
  <si>
    <t>2.1.9</t>
  </si>
  <si>
    <t>无絮杨（朱沟护岸，胸径3.5-4.5cm，含养护、支撑等）</t>
  </si>
  <si>
    <t>2.1.10</t>
  </si>
  <si>
    <t>垂柳（杨楼孜镇王屯民族居委会，待伐新拉线路，胸径3.5-4.5cm，含养护、支撑等）</t>
  </si>
  <si>
    <t>48.00</t>
  </si>
  <si>
    <t>26.32</t>
  </si>
  <si>
    <t>2.1.11</t>
  </si>
  <si>
    <t>无絮杨（金茂码头，胸径3.5-4.5cm，含养护、支撑等）</t>
  </si>
  <si>
    <t>55.00</t>
  </si>
  <si>
    <t>2.1.12</t>
  </si>
  <si>
    <t>无絮杨（口孜圈堤，胸径3.5-4.5cm，含养护、支撑等）</t>
  </si>
  <si>
    <t>2.1.13</t>
  </si>
  <si>
    <t>垂柳（口孜镇饶海行政村，待伐新拉线路，胸径3.5-4.5cm，含养护、支撑等）</t>
  </si>
  <si>
    <t>2.1.14</t>
  </si>
  <si>
    <t>无絮杨（江老窝，胸径3.5-4.5cm，含养护、支撑等）</t>
  </si>
  <si>
    <t>2.1.15</t>
  </si>
  <si>
    <t>树木修枝打杈（具体详见技术要求）</t>
  </si>
  <si>
    <t>2.1.16</t>
  </si>
  <si>
    <t>树木整形（柳树平头整形）</t>
  </si>
  <si>
    <t>第2页 共2页</t>
  </si>
  <si>
    <t>2.1.17</t>
  </si>
  <si>
    <t>林木涂白（具体详见技术要求）</t>
  </si>
  <si>
    <t>1.47</t>
  </si>
  <si>
    <t>2.1.18</t>
  </si>
  <si>
    <t>树木保暖（香樟树保暖，含保暖材料、人工）</t>
  </si>
  <si>
    <t>130.00</t>
  </si>
  <si>
    <t>14.96</t>
  </si>
  <si>
    <t>2.1.19</t>
  </si>
  <si>
    <t>堤坡修整（含表面清基、修坡整平）</t>
  </si>
  <si>
    <t>m2</t>
  </si>
  <si>
    <t>2.1.20</t>
  </si>
  <si>
    <t>狗牙根草皮（含养护）</t>
  </si>
  <si>
    <t>2.2.1</t>
  </si>
  <si>
    <t>临时工程（完成本工程所需要的全部临时工作，包括但不限于临时房屋、施工交通、施工水电、施工期水保环保、施工机具、吊车、悬臂车等全部内容）</t>
  </si>
  <si>
    <t>总价承包</t>
  </si>
  <si>
    <t>2.2.2</t>
  </si>
  <si>
    <t>3.1.1</t>
  </si>
  <si>
    <t>小型水闸1座垃圾围闸治理（按甲方需求开展，小型上下游100m范围内漂浮物清理，护坡范围内岸坡清理，保持常态化河面整洁、无漂浮物。每座小型水闸每次垃圾围闸治理不超过4工日（每天工作时间不少于8小时方为1工日），具体数量据实结算，超过工日数量不再计费，如单次水闸垃圾围闸治理作业不合格，则乙方无条件整改，直至整改合格方可支付本次费用。该工日单价为综合单价，包含人工、必备材料（包括不限于救生衣、安全绳、机械消耗油料等）、必备机械（挖掘机、船舶、运输车等）、意外保险、税金、临时工程等）</t>
  </si>
  <si>
    <t>180.00</t>
  </si>
  <si>
    <t>3.2.1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</si>
</sst>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0"/>
      <color rgb="FF000000"/>
      <name val="Arial"/>
      <charset val="1"/>
    </font>
    <font>
      <b/>
      <sz val="8.5"/>
      <color rgb="FF000000"/>
      <name val="黑体"/>
      <charset val="1"/>
    </font>
    <font>
      <b/>
      <sz val="16"/>
      <name val="宋体"/>
      <charset val="1"/>
    </font>
    <font>
      <b/>
      <sz val="9"/>
      <name val="黑体"/>
      <charset val="1"/>
    </font>
    <font>
      <b/>
      <sz val="10.5"/>
      <name val="宋体"/>
      <charset val="1"/>
    </font>
    <font>
      <sz val="10.5"/>
      <name val="宋体"/>
      <charset val="1"/>
    </font>
    <font>
      <sz val="10.5"/>
      <color rgb="FF000000"/>
      <name val="宋体"/>
      <charset val="1"/>
    </font>
    <font>
      <sz val="10"/>
      <name val="Arial"/>
      <charset val="1"/>
    </font>
    <font>
      <b/>
      <sz val="8.5"/>
      <name val="黑体"/>
      <charset val="1"/>
    </font>
    <font>
      <b/>
      <sz val="16"/>
      <color rgb="FF000000"/>
      <name val="宋体"/>
      <charset val="1"/>
    </font>
    <font>
      <b/>
      <sz val="9"/>
      <color rgb="FF000000"/>
      <name val="黑体"/>
      <charset val="1"/>
    </font>
    <font>
      <b/>
      <sz val="10.5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6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2">
    <xf numFmtId="0" fontId="0" fillId="0" borderId="0" xfId="0" applyAlignment="1">
      <alignment horizontal="left"/>
    </xf>
    <xf numFmtId="176" fontId="0" fillId="0" borderId="0" xfId="0" applyNumberForma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76" fontId="1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right" vertical="center" wrapText="1"/>
    </xf>
    <xf numFmtId="176" fontId="5" fillId="0" borderId="2" xfId="0" applyNumberFormat="1" applyFont="1" applyBorder="1" applyAlignment="1">
      <alignment horizontal="right" vertical="center" wrapText="1"/>
    </xf>
    <xf numFmtId="176" fontId="5" fillId="0" borderId="3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176" fontId="5" fillId="0" borderId="4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176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176" fontId="0" fillId="0" borderId="5" xfId="0" applyNumberFormat="1" applyBorder="1" applyAlignment="1">
      <alignment horizontal="left"/>
    </xf>
    <xf numFmtId="0" fontId="7" fillId="0" borderId="0" xfId="0" applyFont="1" applyFill="1" applyAlignment="1">
      <alignment horizontal="left"/>
    </xf>
    <xf numFmtId="176" fontId="7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176" fontId="8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right"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/>
    </xf>
    <xf numFmtId="176" fontId="7" fillId="0" borderId="5" xfId="0" applyNumberFormat="1" applyFont="1" applyFill="1" applyBorder="1" applyAlignment="1">
      <alignment horizontal="left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/>
    </xf>
    <xf numFmtId="0" fontId="9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right" vertical="center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6" fontId="6" fillId="0" borderId="11" xfId="0" applyNumberFormat="1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right" vertical="center" wrapText="1"/>
    </xf>
    <xf numFmtId="0" fontId="0" fillId="0" borderId="15" xfId="0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2"/>
  <sheetViews>
    <sheetView workbookViewId="0">
      <selection activeCell="B12" sqref="B12"/>
    </sheetView>
  </sheetViews>
  <sheetFormatPr defaultColWidth="9" defaultRowHeight="13.2" outlineLevelCol="2"/>
  <cols>
    <col min="1" max="1" width="15.1851851851852" customWidth="1"/>
    <col min="2" max="2" width="54.8981481481481" customWidth="1"/>
    <col min="3" max="3" width="24.3981481481481" customWidth="1"/>
  </cols>
  <sheetData>
    <row r="1" ht="5.8" customHeight="1" spans="1:3">
      <c r="A1" s="2"/>
      <c r="B1" s="3"/>
      <c r="C1" s="4"/>
    </row>
    <row r="2" ht="44.35" customHeight="1" spans="1:3">
      <c r="A2" s="59" t="s">
        <v>0</v>
      </c>
      <c r="B2" s="59"/>
      <c r="C2" s="59"/>
    </row>
    <row r="3" ht="42.9" customHeight="1" spans="1:3">
      <c r="A3" s="60" t="s">
        <v>1</v>
      </c>
      <c r="B3" s="60"/>
      <c r="C3" s="61" t="s">
        <v>2</v>
      </c>
    </row>
    <row r="4" ht="40" customHeight="1" spans="1:3">
      <c r="A4" s="62" t="s">
        <v>3</v>
      </c>
      <c r="B4" s="63" t="s">
        <v>4</v>
      </c>
      <c r="C4" s="64" t="s">
        <v>5</v>
      </c>
    </row>
    <row r="5" ht="23.25" customHeight="1" spans="1:3">
      <c r="A5" s="65" t="s">
        <v>6</v>
      </c>
      <c r="B5" s="27" t="s">
        <v>7</v>
      </c>
      <c r="C5" s="66">
        <f>SUM(C6:C8)</f>
        <v>402000</v>
      </c>
    </row>
    <row r="6" ht="24" customHeight="1" spans="1:3">
      <c r="A6" s="65" t="s">
        <v>8</v>
      </c>
      <c r="B6" s="27" t="s">
        <v>9</v>
      </c>
      <c r="C6" s="66">
        <f>'1.2 控制价-分类分项工程量清单计价表(建筑工程)3'!F25</f>
        <v>12000</v>
      </c>
    </row>
    <row r="7" ht="23.25" customHeight="1" spans="1:3">
      <c r="A7" s="65">
        <v>2</v>
      </c>
      <c r="B7" s="27" t="s">
        <v>10</v>
      </c>
      <c r="C7" s="66">
        <f>'1.2 控制价-分类分项工程量清单计价表(建筑工程)3 (3)'!F49</f>
        <v>380000</v>
      </c>
    </row>
    <row r="8" ht="23.25" customHeight="1" spans="1:3">
      <c r="A8" s="65">
        <v>3</v>
      </c>
      <c r="B8" s="27" t="s">
        <v>11</v>
      </c>
      <c r="C8" s="66">
        <f>'1.2 控制价-分类分项工程量清单计价表(建筑工程)3 (2)'!F24</f>
        <v>10000</v>
      </c>
    </row>
    <row r="9" ht="23.25" customHeight="1" spans="1:3">
      <c r="A9" s="65"/>
      <c r="B9" s="27"/>
      <c r="C9" s="67"/>
    </row>
    <row r="10" ht="24" customHeight="1" spans="1:3">
      <c r="A10" s="65"/>
      <c r="B10" s="27"/>
      <c r="C10" s="67" t="s">
        <v>12</v>
      </c>
    </row>
    <row r="11" ht="23.25" customHeight="1" spans="1:3">
      <c r="A11" s="65"/>
      <c r="B11" s="27"/>
      <c r="C11" s="67" t="s">
        <v>12</v>
      </c>
    </row>
    <row r="12" ht="23.25" customHeight="1" spans="1:3">
      <c r="A12" s="65"/>
      <c r="B12" s="27"/>
      <c r="C12" s="67"/>
    </row>
    <row r="13" ht="24" customHeight="1" spans="1:3">
      <c r="A13" s="65"/>
      <c r="B13" s="27"/>
      <c r="C13" s="67"/>
    </row>
    <row r="14" ht="23.25" customHeight="1" spans="1:3">
      <c r="A14" s="65"/>
      <c r="B14" s="27"/>
      <c r="C14" s="67"/>
    </row>
    <row r="15" ht="23.25" customHeight="1" spans="1:3">
      <c r="A15" s="65"/>
      <c r="B15" s="27"/>
      <c r="C15" s="67"/>
    </row>
    <row r="16" ht="23.25" customHeight="1" spans="1:3">
      <c r="A16" s="65"/>
      <c r="B16" s="27"/>
      <c r="C16" s="67"/>
    </row>
    <row r="17" ht="24" customHeight="1" spans="1:3">
      <c r="A17" s="65"/>
      <c r="B17" s="27"/>
      <c r="C17" s="67"/>
    </row>
    <row r="18" ht="23.25" customHeight="1" spans="1:3">
      <c r="A18" s="65"/>
      <c r="B18" s="27"/>
      <c r="C18" s="67"/>
    </row>
    <row r="19" ht="23.25" customHeight="1" spans="1:3">
      <c r="A19" s="65"/>
      <c r="B19" s="27"/>
      <c r="C19" s="67"/>
    </row>
    <row r="20" ht="24" customHeight="1" spans="1:3">
      <c r="A20" s="65"/>
      <c r="B20" s="27"/>
      <c r="C20" s="67"/>
    </row>
    <row r="21" ht="23.25" customHeight="1" spans="1:3">
      <c r="A21" s="65"/>
      <c r="B21" s="27"/>
      <c r="C21" s="67"/>
    </row>
    <row r="22" ht="23.25" customHeight="1" spans="1:3">
      <c r="A22" s="65"/>
      <c r="B22" s="27"/>
      <c r="C22" s="67"/>
    </row>
    <row r="23" ht="23.25" customHeight="1" spans="1:3">
      <c r="A23" s="65"/>
      <c r="B23" s="27"/>
      <c r="C23" s="67"/>
    </row>
    <row r="24" ht="24" customHeight="1" spans="1:3">
      <c r="A24" s="65"/>
      <c r="B24" s="27"/>
      <c r="C24" s="67"/>
    </row>
    <row r="25" ht="23.25" customHeight="1" spans="1:3">
      <c r="A25" s="65"/>
      <c r="B25" s="27"/>
      <c r="C25" s="67"/>
    </row>
    <row r="26" ht="23.25" customHeight="1" spans="1:3">
      <c r="A26" s="65"/>
      <c r="B26" s="27"/>
      <c r="C26" s="67"/>
    </row>
    <row r="27" ht="24" customHeight="1" spans="1:3">
      <c r="A27" s="65"/>
      <c r="B27" s="27"/>
      <c r="C27" s="67"/>
    </row>
    <row r="28" ht="23.25" customHeight="1" spans="1:3">
      <c r="A28" s="65"/>
      <c r="B28" s="27"/>
      <c r="C28" s="67"/>
    </row>
    <row r="29" ht="23.25" customHeight="1" spans="1:3">
      <c r="A29" s="65"/>
      <c r="B29" s="27"/>
      <c r="C29" s="67"/>
    </row>
    <row r="30" ht="26.2" customHeight="1" spans="1:3">
      <c r="A30" s="68"/>
      <c r="B30" s="69" t="s">
        <v>13</v>
      </c>
      <c r="C30" s="70">
        <f>C5</f>
        <v>402000</v>
      </c>
    </row>
    <row r="31" ht="10.9" customHeight="1" spans="1:3">
      <c r="A31" s="71"/>
      <c r="B31" s="71"/>
      <c r="C31" s="71"/>
    </row>
    <row r="32" ht="30.55" customHeight="1" spans="1:3">
      <c r="A32" s="2"/>
      <c r="B32" s="3"/>
      <c r="C32" s="4"/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7"/>
  <sheetViews>
    <sheetView view="pageBreakPreview" zoomScale="130" zoomScaleNormal="100" topLeftCell="A18" workbookViewId="0">
      <selection activeCell="E12" sqref="E12"/>
    </sheetView>
  </sheetViews>
  <sheetFormatPr defaultColWidth="9" defaultRowHeight="13.2" outlineLevelCol="6"/>
  <cols>
    <col min="1" max="1" width="10.5092592592593" style="49" customWidth="1"/>
    <col min="2" max="2" width="29.3333333333333" style="49" customWidth="1"/>
    <col min="3" max="3" width="5.84259259259259" style="49" customWidth="1"/>
    <col min="4" max="4" width="9.21296296296296" style="49" customWidth="1"/>
    <col min="5" max="5" width="16.2222222222222" style="49" customWidth="1"/>
    <col min="6" max="6" width="16.0925925925926" style="49" customWidth="1"/>
    <col min="7" max="7" width="11.8055555555556" style="49" customWidth="1"/>
    <col min="8" max="16384" width="9" style="49"/>
  </cols>
  <sheetData>
    <row r="1" ht="17.45" customHeight="1" spans="1:7">
      <c r="A1" s="50"/>
      <c r="B1" s="51"/>
      <c r="C1" s="51"/>
      <c r="D1" s="52"/>
      <c r="E1" s="52"/>
      <c r="F1" s="52"/>
      <c r="G1" s="52"/>
    </row>
    <row r="2" ht="34.2" customHeight="1" spans="1:7">
      <c r="A2" s="36" t="s">
        <v>14</v>
      </c>
      <c r="B2" s="36"/>
      <c r="C2" s="36"/>
      <c r="D2" s="36"/>
      <c r="E2" s="36"/>
      <c r="F2" s="36"/>
      <c r="G2" s="36"/>
    </row>
    <row r="3" ht="30.55" customHeight="1" spans="1:7">
      <c r="A3" s="53" t="s">
        <v>15</v>
      </c>
      <c r="B3" s="53"/>
      <c r="C3" s="53"/>
      <c r="D3" s="53"/>
      <c r="E3" s="53"/>
      <c r="F3" s="39" t="s">
        <v>2</v>
      </c>
      <c r="G3" s="39"/>
    </row>
    <row r="4" ht="40" customHeight="1" spans="1:7">
      <c r="A4" s="40" t="s">
        <v>3</v>
      </c>
      <c r="B4" s="40" t="s">
        <v>16</v>
      </c>
      <c r="C4" s="40" t="s">
        <v>17</v>
      </c>
      <c r="D4" s="40" t="s">
        <v>18</v>
      </c>
      <c r="E4" s="40" t="s">
        <v>19</v>
      </c>
      <c r="F4" s="40" t="s">
        <v>20</v>
      </c>
      <c r="G4" s="40" t="s">
        <v>21</v>
      </c>
    </row>
    <row r="5" ht="23.25" customHeight="1" spans="1:7">
      <c r="A5" s="42">
        <v>1</v>
      </c>
      <c r="B5" s="43" t="s">
        <v>9</v>
      </c>
      <c r="C5" s="42"/>
      <c r="D5" s="44" t="s">
        <v>12</v>
      </c>
      <c r="E5" s="44"/>
      <c r="F5" s="45">
        <f>F6+F10+F12</f>
        <v>12000</v>
      </c>
      <c r="G5" s="43"/>
    </row>
    <row r="6" ht="23.25" customHeight="1" spans="1:7">
      <c r="A6" s="42">
        <v>1.1</v>
      </c>
      <c r="B6" s="43" t="s">
        <v>22</v>
      </c>
      <c r="C6" s="42"/>
      <c r="D6" s="44"/>
      <c r="E6" s="44"/>
      <c r="F6" s="45">
        <f>SUM(F7:F9)</f>
        <v>11606.4</v>
      </c>
      <c r="G6" s="43"/>
    </row>
    <row r="7" ht="56.7" customHeight="1" spans="1:7">
      <c r="A7" s="42" t="s">
        <v>23</v>
      </c>
      <c r="B7" s="43" t="s">
        <v>24</v>
      </c>
      <c r="C7" s="42" t="s">
        <v>25</v>
      </c>
      <c r="D7" s="44" t="s">
        <v>26</v>
      </c>
      <c r="E7" s="44">
        <v>600.8</v>
      </c>
      <c r="F7" s="45">
        <f>E7*D7</f>
        <v>4806.4</v>
      </c>
      <c r="G7" s="43"/>
    </row>
    <row r="8" ht="14.4" spans="1:7">
      <c r="A8" s="42" t="s">
        <v>27</v>
      </c>
      <c r="B8" s="43" t="s">
        <v>28</v>
      </c>
      <c r="C8" s="42" t="s">
        <v>29</v>
      </c>
      <c r="D8" s="45">
        <v>4</v>
      </c>
      <c r="E8" s="45">
        <v>1000</v>
      </c>
      <c r="F8" s="45">
        <f>E8*D8</f>
        <v>4000</v>
      </c>
      <c r="G8" s="43"/>
    </row>
    <row r="9" ht="43.2" spans="1:7">
      <c r="A9" s="42" t="s">
        <v>30</v>
      </c>
      <c r="B9" s="43" t="s">
        <v>31</v>
      </c>
      <c r="C9" s="42" t="s">
        <v>32</v>
      </c>
      <c r="D9" s="45">
        <v>20</v>
      </c>
      <c r="E9" s="45">
        <v>140</v>
      </c>
      <c r="F9" s="45">
        <f>E9*D9</f>
        <v>2800</v>
      </c>
      <c r="G9" s="43"/>
    </row>
    <row r="10" ht="23.25" customHeight="1" spans="1:7">
      <c r="A10" s="42">
        <v>1.2</v>
      </c>
      <c r="B10" s="43" t="s">
        <v>33</v>
      </c>
      <c r="C10" s="42"/>
      <c r="D10" s="45"/>
      <c r="E10" s="45"/>
      <c r="F10" s="45">
        <f>SUM(F11:F11)</f>
        <v>393.6</v>
      </c>
      <c r="G10" s="42"/>
    </row>
    <row r="11" ht="22.55" customHeight="1" spans="1:7">
      <c r="A11" s="42" t="s">
        <v>34</v>
      </c>
      <c r="B11" s="43" t="s">
        <v>35</v>
      </c>
      <c r="C11" s="42" t="s">
        <v>36</v>
      </c>
      <c r="D11" s="45">
        <v>1</v>
      </c>
      <c r="E11" s="45">
        <v>393.6</v>
      </c>
      <c r="F11" s="45">
        <f>E11*D11</f>
        <v>393.6</v>
      </c>
      <c r="G11" s="42"/>
    </row>
    <row r="12" ht="23.25" customHeight="1" spans="1:7">
      <c r="A12" s="42"/>
      <c r="B12" s="43"/>
      <c r="C12" s="42"/>
      <c r="D12" s="42"/>
      <c r="E12" s="46"/>
      <c r="F12" s="45"/>
      <c r="G12" s="42"/>
    </row>
    <row r="13" ht="23.25" customHeight="1" spans="1:7">
      <c r="A13" s="42"/>
      <c r="B13" s="43"/>
      <c r="C13" s="42"/>
      <c r="D13" s="44"/>
      <c r="E13" s="46"/>
      <c r="F13" s="45"/>
      <c r="G13" s="42"/>
    </row>
    <row r="14" ht="23.25" customHeight="1" spans="1:7">
      <c r="A14" s="54"/>
      <c r="B14" s="54"/>
      <c r="C14" s="54"/>
      <c r="D14" s="54"/>
      <c r="E14" s="54"/>
      <c r="F14" s="55"/>
      <c r="G14" s="54"/>
    </row>
    <row r="15" ht="23.25" customHeight="1" spans="1:7">
      <c r="A15" s="54"/>
      <c r="B15" s="54"/>
      <c r="C15" s="54"/>
      <c r="D15" s="54"/>
      <c r="E15" s="54"/>
      <c r="F15" s="55"/>
      <c r="G15" s="54"/>
    </row>
    <row r="16" ht="23.25" customHeight="1" spans="1:7">
      <c r="A16" s="54"/>
      <c r="B16" s="54"/>
      <c r="C16" s="54"/>
      <c r="D16" s="54"/>
      <c r="E16" s="54"/>
      <c r="F16" s="55"/>
      <c r="G16" s="54"/>
    </row>
    <row r="17" ht="23.25" customHeight="1" spans="1:7">
      <c r="A17" s="54"/>
      <c r="B17" s="54"/>
      <c r="C17" s="54"/>
      <c r="D17" s="54"/>
      <c r="E17" s="54"/>
      <c r="F17" s="55"/>
      <c r="G17" s="54"/>
    </row>
    <row r="18" ht="23.25" customHeight="1" spans="1:7">
      <c r="A18" s="54"/>
      <c r="B18" s="54"/>
      <c r="C18" s="54"/>
      <c r="D18" s="54"/>
      <c r="E18" s="54"/>
      <c r="F18" s="55"/>
      <c r="G18" s="54"/>
    </row>
    <row r="19" ht="23.25" customHeight="1" spans="1:7">
      <c r="A19" s="54"/>
      <c r="B19" s="54"/>
      <c r="C19" s="54"/>
      <c r="D19" s="54"/>
      <c r="E19" s="54"/>
      <c r="F19" s="55"/>
      <c r="G19" s="54"/>
    </row>
    <row r="20" ht="23.25" customHeight="1" spans="1:7">
      <c r="A20" s="54"/>
      <c r="B20" s="54"/>
      <c r="C20" s="54"/>
      <c r="D20" s="54"/>
      <c r="E20" s="54"/>
      <c r="F20" s="55"/>
      <c r="G20" s="54"/>
    </row>
    <row r="21" ht="22.55" customHeight="1" spans="1:7">
      <c r="A21" s="54"/>
      <c r="B21" s="54"/>
      <c r="C21" s="54"/>
      <c r="D21" s="54"/>
      <c r="E21" s="54"/>
      <c r="F21" s="55"/>
      <c r="G21" s="54"/>
    </row>
    <row r="22" ht="23.25" customHeight="1" spans="1:7">
      <c r="A22" s="54"/>
      <c r="B22" s="54"/>
      <c r="C22" s="54"/>
      <c r="D22" s="54"/>
      <c r="E22" s="54"/>
      <c r="F22" s="55"/>
      <c r="G22" s="54"/>
    </row>
    <row r="23" ht="22.55" customHeight="1" spans="1:7">
      <c r="A23" s="54"/>
      <c r="B23" s="54"/>
      <c r="C23" s="54"/>
      <c r="D23" s="54"/>
      <c r="E23" s="54"/>
      <c r="F23" s="55"/>
      <c r="G23" s="54"/>
    </row>
    <row r="24" ht="23.25" customHeight="1" spans="1:7">
      <c r="A24" s="54"/>
      <c r="B24" s="54"/>
      <c r="C24" s="54"/>
      <c r="D24" s="54"/>
      <c r="E24" s="54"/>
      <c r="F24" s="55"/>
      <c r="G24" s="54"/>
    </row>
    <row r="25" ht="22.55" customHeight="1" spans="1:7">
      <c r="A25" s="54"/>
      <c r="B25" s="54" t="s">
        <v>13</v>
      </c>
      <c r="C25" s="54"/>
      <c r="D25" s="56"/>
      <c r="E25" s="56"/>
      <c r="F25" s="55">
        <f>F5</f>
        <v>12000</v>
      </c>
      <c r="G25" s="57"/>
    </row>
    <row r="26" ht="9.45" customHeight="1" spans="1:7">
      <c r="A26" s="58"/>
      <c r="B26" s="58"/>
      <c r="C26" s="58"/>
      <c r="D26" s="58"/>
      <c r="E26" s="58"/>
      <c r="F26" s="58"/>
      <c r="G26" s="58"/>
    </row>
    <row r="27" ht="23.25" customHeight="1" spans="1:7">
      <c r="A27" s="50"/>
      <c r="B27" s="50"/>
      <c r="C27" s="51"/>
      <c r="D27" s="51"/>
      <c r="E27" s="51"/>
      <c r="F27" s="52"/>
      <c r="G27" s="52"/>
    </row>
  </sheetData>
  <mergeCells count="8">
    <mergeCell ref="B1:C1"/>
    <mergeCell ref="D1:G1"/>
    <mergeCell ref="A2:G2"/>
    <mergeCell ref="A3:E3"/>
    <mergeCell ref="F3:G3"/>
    <mergeCell ref="A27:B27"/>
    <mergeCell ref="C27:E27"/>
    <mergeCell ref="F27:G27"/>
  </mergeCells>
  <pageMargins left="0.590551181102362" right="0.393700787401575" top="0.393700787401575" bottom="0.47244094488189" header="0" footer="0"/>
  <pageSetup paperSize="9" scale="95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1"/>
  <sheetViews>
    <sheetView view="pageBreakPreview" zoomScale="130" zoomScaleNormal="100" topLeftCell="A39" workbookViewId="0">
      <selection activeCell="E37" sqref="E37"/>
    </sheetView>
  </sheetViews>
  <sheetFormatPr defaultColWidth="9" defaultRowHeight="13.2" outlineLevelCol="6"/>
  <cols>
    <col min="1" max="1" width="10.5092592592593" style="30" customWidth="1"/>
    <col min="2" max="2" width="29.3333333333333" style="30" customWidth="1"/>
    <col min="3" max="3" width="5.84259259259259" style="30" customWidth="1"/>
    <col min="4" max="4" width="10.25" style="30" customWidth="1"/>
    <col min="5" max="5" width="16.2222222222222" style="30" customWidth="1"/>
    <col min="6" max="6" width="16.0925925925926" style="31" customWidth="1"/>
    <col min="7" max="7" width="11.8055555555556" style="30" customWidth="1"/>
    <col min="8" max="16384" width="9" style="30"/>
  </cols>
  <sheetData>
    <row r="1" ht="17.45" customHeight="1" spans="1:7">
      <c r="A1" s="32"/>
      <c r="B1" s="33"/>
      <c r="C1" s="33"/>
      <c r="D1" s="34"/>
      <c r="E1" s="34"/>
      <c r="F1" s="35"/>
      <c r="G1" s="34"/>
    </row>
    <row r="2" ht="34.2" customHeight="1" spans="1:7">
      <c r="A2" s="36" t="s">
        <v>14</v>
      </c>
      <c r="B2" s="36"/>
      <c r="C2" s="36"/>
      <c r="D2" s="36"/>
      <c r="E2" s="36"/>
      <c r="F2" s="37"/>
      <c r="G2" s="36"/>
    </row>
    <row r="3" ht="30.55" customHeight="1" spans="1:7">
      <c r="A3" s="8" t="s">
        <v>15</v>
      </c>
      <c r="B3" s="8"/>
      <c r="C3" s="8"/>
      <c r="D3" s="8"/>
      <c r="E3" s="8"/>
      <c r="F3" s="38" t="s">
        <v>37</v>
      </c>
      <c r="G3" s="39"/>
    </row>
    <row r="4" ht="40" customHeight="1" spans="1:7">
      <c r="A4" s="40" t="s">
        <v>3</v>
      </c>
      <c r="B4" s="40" t="s">
        <v>16</v>
      </c>
      <c r="C4" s="40" t="s">
        <v>17</v>
      </c>
      <c r="D4" s="40" t="s">
        <v>18</v>
      </c>
      <c r="E4" s="40" t="s">
        <v>19</v>
      </c>
      <c r="F4" s="41" t="s">
        <v>20</v>
      </c>
      <c r="G4" s="40" t="s">
        <v>21</v>
      </c>
    </row>
    <row r="5" ht="23.25" customHeight="1" spans="1:7">
      <c r="A5" s="42">
        <v>2</v>
      </c>
      <c r="B5" s="43" t="s">
        <v>10</v>
      </c>
      <c r="C5" s="42"/>
      <c r="D5" s="44" t="s">
        <v>12</v>
      </c>
      <c r="E5" s="44"/>
      <c r="F5" s="45">
        <f>F6+F34+F37</f>
        <v>380000</v>
      </c>
      <c r="G5" s="43"/>
    </row>
    <row r="6" ht="23.25" customHeight="1" spans="1:7">
      <c r="A6" s="42">
        <v>2.1</v>
      </c>
      <c r="B6" s="43" t="s">
        <v>22</v>
      </c>
      <c r="C6" s="42"/>
      <c r="D6" s="44"/>
      <c r="E6" s="44"/>
      <c r="F6" s="45">
        <f>SUM(F7:F22,F30:F33)</f>
        <v>369120.96</v>
      </c>
      <c r="G6" s="43"/>
    </row>
    <row r="7" ht="42.2" customHeight="1" spans="1:7">
      <c r="A7" s="42" t="s">
        <v>38</v>
      </c>
      <c r="B7" s="43" t="s">
        <v>39</v>
      </c>
      <c r="C7" s="42" t="s">
        <v>40</v>
      </c>
      <c r="D7" s="44" t="s">
        <v>41</v>
      </c>
      <c r="E7" s="44" t="s">
        <v>42</v>
      </c>
      <c r="F7" s="45">
        <f t="shared" ref="F7:F22" si="0">E7*D7</f>
        <v>26071.2</v>
      </c>
      <c r="G7" s="43"/>
    </row>
    <row r="8" ht="28.35" customHeight="1" spans="1:7">
      <c r="A8" s="42" t="s">
        <v>43</v>
      </c>
      <c r="B8" s="43" t="s">
        <v>44</v>
      </c>
      <c r="C8" s="42" t="s">
        <v>45</v>
      </c>
      <c r="D8" s="44" t="s">
        <v>46</v>
      </c>
      <c r="E8" s="44">
        <v>693</v>
      </c>
      <c r="F8" s="45">
        <f t="shared" si="0"/>
        <v>17740.8</v>
      </c>
      <c r="G8" s="43"/>
    </row>
    <row r="9" ht="57.45" customHeight="1" spans="1:7">
      <c r="A9" s="42" t="s">
        <v>47</v>
      </c>
      <c r="B9" s="43" t="s">
        <v>48</v>
      </c>
      <c r="C9" s="42" t="s">
        <v>49</v>
      </c>
      <c r="D9" s="44" t="s">
        <v>50</v>
      </c>
      <c r="E9" s="44">
        <v>91.69</v>
      </c>
      <c r="F9" s="45">
        <f t="shared" si="0"/>
        <v>26590.1</v>
      </c>
      <c r="G9" s="43"/>
    </row>
    <row r="10" ht="42.2" customHeight="1" spans="1:7">
      <c r="A10" s="42" t="s">
        <v>51</v>
      </c>
      <c r="B10" s="43" t="s">
        <v>52</v>
      </c>
      <c r="C10" s="42" t="s">
        <v>40</v>
      </c>
      <c r="D10" s="44" t="s">
        <v>53</v>
      </c>
      <c r="E10" s="44">
        <v>152.46</v>
      </c>
      <c r="F10" s="45">
        <f t="shared" si="0"/>
        <v>91476</v>
      </c>
      <c r="G10" s="43"/>
    </row>
    <row r="11" ht="42.9" customHeight="1" spans="1:7">
      <c r="A11" s="42" t="s">
        <v>54</v>
      </c>
      <c r="B11" s="43" t="s">
        <v>55</v>
      </c>
      <c r="C11" s="42" t="s">
        <v>40</v>
      </c>
      <c r="D11" s="44" t="s">
        <v>56</v>
      </c>
      <c r="E11" s="44" t="s">
        <v>42</v>
      </c>
      <c r="F11" s="45">
        <f t="shared" si="0"/>
        <v>2703.68</v>
      </c>
      <c r="G11" s="43"/>
    </row>
    <row r="12" ht="42.9" customHeight="1" spans="1:7">
      <c r="A12" s="42" t="s">
        <v>57</v>
      </c>
      <c r="B12" s="43" t="s">
        <v>58</v>
      </c>
      <c r="C12" s="42" t="s">
        <v>40</v>
      </c>
      <c r="D12" s="44" t="s">
        <v>59</v>
      </c>
      <c r="E12" s="44" t="s">
        <v>42</v>
      </c>
      <c r="F12" s="45">
        <f t="shared" si="0"/>
        <v>5383.22</v>
      </c>
      <c r="G12" s="43"/>
    </row>
    <row r="13" ht="42.2" customHeight="1" spans="1:7">
      <c r="A13" s="42" t="s">
        <v>60</v>
      </c>
      <c r="B13" s="43" t="s">
        <v>58</v>
      </c>
      <c r="C13" s="42" t="s">
        <v>40</v>
      </c>
      <c r="D13" s="44" t="s">
        <v>61</v>
      </c>
      <c r="E13" s="44" t="s">
        <v>42</v>
      </c>
      <c r="F13" s="45">
        <f t="shared" si="0"/>
        <v>1207</v>
      </c>
      <c r="G13" s="43"/>
    </row>
    <row r="14" ht="28.35" customHeight="1" spans="1:7">
      <c r="A14" s="42" t="s">
        <v>62</v>
      </c>
      <c r="B14" s="43" t="s">
        <v>63</v>
      </c>
      <c r="C14" s="42" t="s">
        <v>40</v>
      </c>
      <c r="D14" s="44" t="s">
        <v>64</v>
      </c>
      <c r="E14" s="44" t="s">
        <v>42</v>
      </c>
      <c r="F14" s="45">
        <f t="shared" si="0"/>
        <v>2172.6</v>
      </c>
      <c r="G14" s="43"/>
    </row>
    <row r="15" ht="28.35" customHeight="1" spans="1:7">
      <c r="A15" s="42" t="s">
        <v>65</v>
      </c>
      <c r="B15" s="43" t="s">
        <v>66</v>
      </c>
      <c r="C15" s="42" t="s">
        <v>40</v>
      </c>
      <c r="D15" s="44" t="s">
        <v>64</v>
      </c>
      <c r="E15" s="44" t="s">
        <v>42</v>
      </c>
      <c r="F15" s="45">
        <f t="shared" si="0"/>
        <v>2172.6</v>
      </c>
      <c r="G15" s="43"/>
    </row>
    <row r="16" ht="42.2" customHeight="1" spans="1:7">
      <c r="A16" s="42" t="s">
        <v>67</v>
      </c>
      <c r="B16" s="43" t="s">
        <v>68</v>
      </c>
      <c r="C16" s="42" t="s">
        <v>40</v>
      </c>
      <c r="D16" s="44" t="s">
        <v>69</v>
      </c>
      <c r="E16" s="44" t="s">
        <v>70</v>
      </c>
      <c r="F16" s="45">
        <f t="shared" si="0"/>
        <v>1263.36</v>
      </c>
      <c r="G16" s="43"/>
    </row>
    <row r="17" ht="28.35" customHeight="1" spans="1:7">
      <c r="A17" s="42" t="s">
        <v>71</v>
      </c>
      <c r="B17" s="43" t="s">
        <v>72</v>
      </c>
      <c r="C17" s="42" t="s">
        <v>40</v>
      </c>
      <c r="D17" s="44" t="s">
        <v>73</v>
      </c>
      <c r="E17" s="44" t="s">
        <v>42</v>
      </c>
      <c r="F17" s="45">
        <f t="shared" si="0"/>
        <v>1327.7</v>
      </c>
      <c r="G17" s="43"/>
    </row>
    <row r="18" ht="27.65" customHeight="1" spans="1:7">
      <c r="A18" s="42" t="s">
        <v>74</v>
      </c>
      <c r="B18" s="43" t="s">
        <v>75</v>
      </c>
      <c r="C18" s="42" t="s">
        <v>40</v>
      </c>
      <c r="D18" s="44" t="s">
        <v>64</v>
      </c>
      <c r="E18" s="44" t="s">
        <v>42</v>
      </c>
      <c r="F18" s="45">
        <f t="shared" si="0"/>
        <v>2172.6</v>
      </c>
      <c r="G18" s="43"/>
    </row>
    <row r="19" ht="42.9" customHeight="1" spans="1:7">
      <c r="A19" s="42" t="s">
        <v>76</v>
      </c>
      <c r="B19" s="43" t="s">
        <v>77</v>
      </c>
      <c r="C19" s="42" t="s">
        <v>40</v>
      </c>
      <c r="D19" s="44" t="s">
        <v>69</v>
      </c>
      <c r="E19" s="44" t="s">
        <v>70</v>
      </c>
      <c r="F19" s="45">
        <f t="shared" si="0"/>
        <v>1263.36</v>
      </c>
      <c r="G19" s="43"/>
    </row>
    <row r="20" ht="27.65" customHeight="1" spans="1:7">
      <c r="A20" s="42" t="s">
        <v>78</v>
      </c>
      <c r="B20" s="43" t="s">
        <v>79</v>
      </c>
      <c r="C20" s="42" t="s">
        <v>40</v>
      </c>
      <c r="D20" s="44" t="s">
        <v>64</v>
      </c>
      <c r="E20" s="44" t="s">
        <v>42</v>
      </c>
      <c r="F20" s="45">
        <f t="shared" si="0"/>
        <v>2172.6</v>
      </c>
      <c r="G20" s="43"/>
    </row>
    <row r="21" ht="31" customHeight="1" spans="1:7">
      <c r="A21" s="42" t="s">
        <v>80</v>
      </c>
      <c r="B21" s="43" t="s">
        <v>81</v>
      </c>
      <c r="C21" s="42" t="s">
        <v>40</v>
      </c>
      <c r="D21" s="45">
        <v>10990</v>
      </c>
      <c r="E21" s="44">
        <v>2.78</v>
      </c>
      <c r="F21" s="45">
        <f t="shared" si="0"/>
        <v>30552.2</v>
      </c>
      <c r="G21" s="43"/>
    </row>
    <row r="22" ht="22.55" customHeight="1" spans="1:7">
      <c r="A22" s="42" t="s">
        <v>82</v>
      </c>
      <c r="B22" s="43" t="s">
        <v>83</v>
      </c>
      <c r="C22" s="42" t="s">
        <v>40</v>
      </c>
      <c r="D22" s="45">
        <v>1170</v>
      </c>
      <c r="E22" s="44">
        <v>2.78</v>
      </c>
      <c r="F22" s="45">
        <f t="shared" si="0"/>
        <v>3252.6</v>
      </c>
      <c r="G22" s="43"/>
    </row>
    <row r="23" ht="23.25" customHeight="1" spans="1:7">
      <c r="A23" s="42"/>
      <c r="B23" s="42"/>
      <c r="C23" s="42"/>
      <c r="D23" s="42"/>
      <c r="E23" s="42"/>
      <c r="F23" s="46"/>
      <c r="G23" s="42"/>
    </row>
    <row r="24" ht="16.75" customHeight="1" spans="1:7">
      <c r="A24" s="47"/>
      <c r="B24" s="47"/>
      <c r="C24" s="47"/>
      <c r="D24" s="47"/>
      <c r="E24" s="47"/>
      <c r="F24" s="48"/>
      <c r="G24" s="47"/>
    </row>
    <row r="25" ht="23.25" customHeight="1" spans="1:7">
      <c r="A25" s="32"/>
      <c r="B25" s="32"/>
      <c r="C25" s="33"/>
      <c r="D25" s="33"/>
      <c r="E25" s="33"/>
      <c r="F25" s="35"/>
      <c r="G25" s="34"/>
    </row>
    <row r="26" ht="17.45" customHeight="1" spans="1:7">
      <c r="A26" s="32"/>
      <c r="B26" s="33"/>
      <c r="C26" s="33"/>
      <c r="D26" s="34"/>
      <c r="E26" s="34"/>
      <c r="F26" s="35"/>
      <c r="G26" s="34"/>
    </row>
    <row r="27" ht="34.2" customHeight="1" spans="1:7">
      <c r="A27" s="36" t="s">
        <v>14</v>
      </c>
      <c r="B27" s="36"/>
      <c r="C27" s="36"/>
      <c r="D27" s="36"/>
      <c r="E27" s="36"/>
      <c r="F27" s="37"/>
      <c r="G27" s="36"/>
    </row>
    <row r="28" ht="30.55" customHeight="1" spans="1:7">
      <c r="A28" s="8" t="s">
        <v>15</v>
      </c>
      <c r="B28" s="8"/>
      <c r="C28" s="8"/>
      <c r="D28" s="8"/>
      <c r="E28" s="8"/>
      <c r="F28" s="38" t="s">
        <v>84</v>
      </c>
      <c r="G28" s="39"/>
    </row>
    <row r="29" ht="40" customHeight="1" spans="1:7">
      <c r="A29" s="40" t="s">
        <v>3</v>
      </c>
      <c r="B29" s="40" t="s">
        <v>16</v>
      </c>
      <c r="C29" s="40" t="s">
        <v>17</v>
      </c>
      <c r="D29" s="40" t="s">
        <v>18</v>
      </c>
      <c r="E29" s="40" t="s">
        <v>19</v>
      </c>
      <c r="F29" s="41" t="s">
        <v>20</v>
      </c>
      <c r="G29" s="40" t="s">
        <v>21</v>
      </c>
    </row>
    <row r="30" ht="23.25" customHeight="1" spans="1:7">
      <c r="A30" s="42" t="s">
        <v>85</v>
      </c>
      <c r="B30" s="43" t="s">
        <v>86</v>
      </c>
      <c r="C30" s="42" t="s">
        <v>40</v>
      </c>
      <c r="D30" s="45">
        <v>2282</v>
      </c>
      <c r="E30" s="44" t="s">
        <v>87</v>
      </c>
      <c r="F30" s="45">
        <f>E30*D30</f>
        <v>3354.54</v>
      </c>
      <c r="G30" s="43"/>
    </row>
    <row r="31" ht="28.35" customHeight="1" spans="1:7">
      <c r="A31" s="42" t="s">
        <v>88</v>
      </c>
      <c r="B31" s="43" t="s">
        <v>89</v>
      </c>
      <c r="C31" s="42" t="s">
        <v>40</v>
      </c>
      <c r="D31" s="44" t="s">
        <v>90</v>
      </c>
      <c r="E31" s="44" t="s">
        <v>91</v>
      </c>
      <c r="F31" s="45">
        <f>E31*D31</f>
        <v>1944.8</v>
      </c>
      <c r="G31" s="43"/>
    </row>
    <row r="32" ht="28.35" customHeight="1" spans="1:7">
      <c r="A32" s="42" t="s">
        <v>92</v>
      </c>
      <c r="B32" s="43" t="s">
        <v>93</v>
      </c>
      <c r="C32" s="42" t="s">
        <v>94</v>
      </c>
      <c r="D32" s="45">
        <v>14000</v>
      </c>
      <c r="E32" s="45">
        <v>1.22</v>
      </c>
      <c r="F32" s="45">
        <f>E32*D32</f>
        <v>17080</v>
      </c>
      <c r="G32" s="43"/>
    </row>
    <row r="33" ht="28.35" customHeight="1" spans="1:7">
      <c r="A33" s="42" t="s">
        <v>95</v>
      </c>
      <c r="B33" s="43" t="s">
        <v>96</v>
      </c>
      <c r="C33" s="42" t="s">
        <v>94</v>
      </c>
      <c r="D33" s="45">
        <v>14000</v>
      </c>
      <c r="E33" s="45">
        <v>9.23</v>
      </c>
      <c r="F33" s="45">
        <f>E33*D33</f>
        <v>129220</v>
      </c>
      <c r="G33" s="43"/>
    </row>
    <row r="34" ht="23.25" customHeight="1" spans="1:7">
      <c r="A34" s="42">
        <v>2.2</v>
      </c>
      <c r="B34" s="43" t="s">
        <v>33</v>
      </c>
      <c r="C34" s="42"/>
      <c r="D34" s="45"/>
      <c r="E34" s="45"/>
      <c r="F34" s="45">
        <f>SUM(F35:F36)</f>
        <v>10879.04</v>
      </c>
      <c r="G34" s="43"/>
    </row>
    <row r="35" ht="72" spans="1:7">
      <c r="A35" s="42" t="s">
        <v>97</v>
      </c>
      <c r="B35" s="43" t="s">
        <v>98</v>
      </c>
      <c r="C35" s="42" t="s">
        <v>36</v>
      </c>
      <c r="D35" s="45">
        <v>1</v>
      </c>
      <c r="E35" s="45">
        <v>1379.04</v>
      </c>
      <c r="F35" s="45">
        <f>E35*D35</f>
        <v>1379.04</v>
      </c>
      <c r="G35" s="44" t="s">
        <v>99</v>
      </c>
    </row>
    <row r="36" ht="23.25" customHeight="1" spans="1:7">
      <c r="A36" s="42" t="s">
        <v>100</v>
      </c>
      <c r="B36" s="43" t="s">
        <v>35</v>
      </c>
      <c r="C36" s="42" t="s">
        <v>36</v>
      </c>
      <c r="D36" s="45">
        <v>1</v>
      </c>
      <c r="E36" s="45">
        <v>9500</v>
      </c>
      <c r="F36" s="45">
        <f>E36*D36</f>
        <v>9500</v>
      </c>
      <c r="G36" s="42"/>
    </row>
    <row r="37" ht="23.25" customHeight="1" spans="1:7">
      <c r="A37" s="42"/>
      <c r="B37" s="43"/>
      <c r="C37" s="42"/>
      <c r="D37" s="42"/>
      <c r="E37" s="46"/>
      <c r="F37" s="46"/>
      <c r="G37" s="42"/>
    </row>
    <row r="38" ht="23.25" customHeight="1" spans="1:7">
      <c r="A38" s="42"/>
      <c r="B38" s="43"/>
      <c r="C38" s="42"/>
      <c r="D38" s="44"/>
      <c r="E38" s="46"/>
      <c r="F38" s="46"/>
      <c r="G38" s="42"/>
    </row>
    <row r="39" ht="23.25" customHeight="1" spans="1:7">
      <c r="A39" s="42"/>
      <c r="B39" s="42"/>
      <c r="C39" s="42"/>
      <c r="D39" s="42"/>
      <c r="E39" s="42"/>
      <c r="F39" s="46"/>
      <c r="G39" s="42"/>
    </row>
    <row r="40" ht="23.25" customHeight="1" spans="1:7">
      <c r="A40" s="42"/>
      <c r="B40" s="42"/>
      <c r="C40" s="42"/>
      <c r="D40" s="42"/>
      <c r="E40" s="42"/>
      <c r="F40" s="46"/>
      <c r="G40" s="42"/>
    </row>
    <row r="41" ht="23.25" customHeight="1" spans="1:7">
      <c r="A41" s="42"/>
      <c r="B41" s="42"/>
      <c r="C41" s="42"/>
      <c r="D41" s="42"/>
      <c r="E41" s="42"/>
      <c r="F41" s="46"/>
      <c r="G41" s="42"/>
    </row>
    <row r="42" ht="23.25" customHeight="1" spans="1:7">
      <c r="A42" s="42"/>
      <c r="B42" s="42"/>
      <c r="C42" s="42"/>
      <c r="D42" s="42"/>
      <c r="E42" s="42"/>
      <c r="F42" s="46"/>
      <c r="G42" s="42"/>
    </row>
    <row r="43" ht="23.25" customHeight="1" spans="1:7">
      <c r="A43" s="42"/>
      <c r="B43" s="42"/>
      <c r="C43" s="42"/>
      <c r="D43" s="42"/>
      <c r="E43" s="42"/>
      <c r="F43" s="46"/>
      <c r="G43" s="42"/>
    </row>
    <row r="44" ht="23.25" customHeight="1" spans="1:7">
      <c r="A44" s="42"/>
      <c r="B44" s="42"/>
      <c r="C44" s="42"/>
      <c r="D44" s="42"/>
      <c r="E44" s="42"/>
      <c r="F44" s="46"/>
      <c r="G44" s="42"/>
    </row>
    <row r="45" ht="22.55" customHeight="1" spans="1:7">
      <c r="A45" s="42"/>
      <c r="B45" s="42"/>
      <c r="C45" s="42"/>
      <c r="D45" s="42"/>
      <c r="E45" s="42"/>
      <c r="F45" s="46"/>
      <c r="G45" s="42"/>
    </row>
    <row r="46" ht="23.25" customHeight="1" spans="1:7">
      <c r="A46" s="42"/>
      <c r="B46" s="42"/>
      <c r="C46" s="42"/>
      <c r="D46" s="42"/>
      <c r="E46" s="42"/>
      <c r="F46" s="46"/>
      <c r="G46" s="42"/>
    </row>
    <row r="47" ht="22.55" customHeight="1" spans="1:7">
      <c r="A47" s="42"/>
      <c r="B47" s="42"/>
      <c r="C47" s="42"/>
      <c r="D47" s="42"/>
      <c r="E47" s="42"/>
      <c r="F47" s="46"/>
      <c r="G47" s="42"/>
    </row>
    <row r="48" ht="23.25" customHeight="1" spans="1:7">
      <c r="A48" s="42"/>
      <c r="B48" s="42"/>
      <c r="C48" s="42"/>
      <c r="D48" s="42"/>
      <c r="E48" s="42"/>
      <c r="F48" s="46"/>
      <c r="G48" s="42"/>
    </row>
    <row r="49" ht="22.55" customHeight="1" spans="1:7">
      <c r="A49" s="42"/>
      <c r="B49" s="42" t="s">
        <v>13</v>
      </c>
      <c r="C49" s="42"/>
      <c r="D49" s="44"/>
      <c r="E49" s="44"/>
      <c r="F49" s="45">
        <f>F5</f>
        <v>380000</v>
      </c>
      <c r="G49" s="43"/>
    </row>
    <row r="50" ht="9.45" customHeight="1" spans="1:7">
      <c r="A50" s="47"/>
      <c r="B50" s="47"/>
      <c r="C50" s="47"/>
      <c r="D50" s="47"/>
      <c r="E50" s="47"/>
      <c r="F50" s="48"/>
      <c r="G50" s="47"/>
    </row>
    <row r="51" ht="23.25" customHeight="1" spans="1:7">
      <c r="A51" s="32"/>
      <c r="B51" s="32"/>
      <c r="C51" s="33"/>
      <c r="D51" s="33"/>
      <c r="E51" s="33"/>
      <c r="F51" s="35"/>
      <c r="G51" s="34"/>
    </row>
  </sheetData>
  <mergeCells count="16">
    <mergeCell ref="B1:C1"/>
    <mergeCell ref="D1:G1"/>
    <mergeCell ref="A2:G2"/>
    <mergeCell ref="A3:E3"/>
    <mergeCell ref="F3:G3"/>
    <mergeCell ref="A25:B25"/>
    <mergeCell ref="C25:E25"/>
    <mergeCell ref="F25:G25"/>
    <mergeCell ref="B26:C26"/>
    <mergeCell ref="D26:G26"/>
    <mergeCell ref="A27:G27"/>
    <mergeCell ref="A28:E28"/>
    <mergeCell ref="F28:G28"/>
    <mergeCell ref="A51:B51"/>
    <mergeCell ref="C51:E51"/>
    <mergeCell ref="F51:G51"/>
  </mergeCells>
  <pageMargins left="0.590551181102362" right="0.393700787401575" top="0.393700787401575" bottom="0.47244094488189" header="0" footer="0"/>
  <pageSetup paperSize="9" scale="94" fitToHeight="0" orientation="portrait"/>
  <headerFooter/>
  <rowBreaks count="1" manualBreakCount="1">
    <brk id="25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abSelected="1" view="pageBreakPreview" zoomScaleNormal="100" topLeftCell="A11" workbookViewId="0">
      <selection activeCell="F22" sqref="F22"/>
    </sheetView>
  </sheetViews>
  <sheetFormatPr defaultColWidth="9" defaultRowHeight="13.2" outlineLevelCol="6"/>
  <cols>
    <col min="1" max="1" width="10.5092592592593" customWidth="1"/>
    <col min="2" max="2" width="31.4444444444444" customWidth="1"/>
    <col min="3" max="3" width="5.84259259259259" customWidth="1"/>
    <col min="4" max="4" width="9.21296296296296" customWidth="1"/>
    <col min="5" max="5" width="16.2222222222222" customWidth="1"/>
    <col min="6" max="6" width="16.0925925925926" style="1" customWidth="1"/>
    <col min="7" max="7" width="11.8055555555556" customWidth="1"/>
    <col min="9" max="9" width="12.8888888888889"/>
  </cols>
  <sheetData>
    <row r="1" ht="17.45" customHeight="1" spans="1:7">
      <c r="A1" s="2"/>
      <c r="B1" s="3"/>
      <c r="C1" s="3"/>
      <c r="D1" s="4"/>
      <c r="E1" s="4"/>
      <c r="F1" s="5"/>
      <c r="G1" s="4"/>
    </row>
    <row r="2" ht="34.2" customHeight="1" spans="1:7">
      <c r="A2" s="6" t="s">
        <v>14</v>
      </c>
      <c r="B2" s="6"/>
      <c r="C2" s="6"/>
      <c r="D2" s="6"/>
      <c r="E2" s="6"/>
      <c r="F2" s="7"/>
      <c r="G2" s="6"/>
    </row>
    <row r="3" ht="30.55" customHeight="1" spans="1:7">
      <c r="A3" s="8" t="s">
        <v>15</v>
      </c>
      <c r="B3" s="8"/>
      <c r="C3" s="8"/>
      <c r="D3" s="8"/>
      <c r="E3" s="8"/>
      <c r="F3" s="9" t="s">
        <v>2</v>
      </c>
      <c r="G3" s="10"/>
    </row>
    <row r="4" ht="40" customHeight="1" spans="1:7">
      <c r="A4" s="11" t="s">
        <v>3</v>
      </c>
      <c r="B4" s="11" t="s">
        <v>16</v>
      </c>
      <c r="C4" s="11" t="s">
        <v>17</v>
      </c>
      <c r="D4" s="11" t="s">
        <v>18</v>
      </c>
      <c r="E4" s="11" t="s">
        <v>19</v>
      </c>
      <c r="F4" s="12" t="s">
        <v>20</v>
      </c>
      <c r="G4" s="11" t="s">
        <v>21</v>
      </c>
    </row>
    <row r="5" ht="23.25" customHeight="1" spans="1:7">
      <c r="A5" s="13">
        <v>3</v>
      </c>
      <c r="B5" s="14" t="s">
        <v>11</v>
      </c>
      <c r="C5" s="13"/>
      <c r="D5" s="15" t="s">
        <v>12</v>
      </c>
      <c r="E5" s="15"/>
      <c r="F5" s="16">
        <f>F6+F9+F11</f>
        <v>10000</v>
      </c>
      <c r="G5" s="14"/>
    </row>
    <row r="6" ht="23.25" customHeight="1" spans="1:7">
      <c r="A6" s="13">
        <v>3.1</v>
      </c>
      <c r="B6" s="14" t="s">
        <v>22</v>
      </c>
      <c r="C6" s="13"/>
      <c r="D6" s="15"/>
      <c r="E6" s="15"/>
      <c r="F6" s="16">
        <f>F7</f>
        <v>9720</v>
      </c>
      <c r="G6" s="14"/>
    </row>
    <row r="7" ht="115.6" customHeight="1" spans="1:7">
      <c r="A7" s="13" t="s">
        <v>101</v>
      </c>
      <c r="B7" s="14" t="s">
        <v>102</v>
      </c>
      <c r="C7" s="13" t="s">
        <v>32</v>
      </c>
      <c r="D7" s="17">
        <v>54</v>
      </c>
      <c r="E7" s="15" t="s">
        <v>103</v>
      </c>
      <c r="F7" s="16">
        <f>E7*D7</f>
        <v>9720</v>
      </c>
      <c r="G7" s="14"/>
    </row>
    <row r="8" ht="114.9" customHeight="1" spans="1:7">
      <c r="A8" s="18"/>
      <c r="B8" s="19"/>
      <c r="C8" s="18"/>
      <c r="D8" s="20"/>
      <c r="E8" s="21"/>
      <c r="F8" s="20"/>
      <c r="G8" s="19"/>
    </row>
    <row r="9" ht="23.25" customHeight="1" spans="1:7">
      <c r="A9" s="13">
        <v>3.2</v>
      </c>
      <c r="B9" s="14" t="s">
        <v>33</v>
      </c>
      <c r="C9" s="13"/>
      <c r="D9" s="16"/>
      <c r="E9" s="16"/>
      <c r="F9" s="16">
        <f>SUM(F10:F10)</f>
        <v>280</v>
      </c>
      <c r="G9" s="13"/>
    </row>
    <row r="10" ht="22.55" customHeight="1" spans="1:7">
      <c r="A10" s="13" t="s">
        <v>104</v>
      </c>
      <c r="B10" s="14" t="s">
        <v>35</v>
      </c>
      <c r="C10" s="13" t="s">
        <v>36</v>
      </c>
      <c r="D10" s="16">
        <v>1</v>
      </c>
      <c r="E10" s="16">
        <v>280</v>
      </c>
      <c r="F10" s="16">
        <f>E10*D10</f>
        <v>280</v>
      </c>
      <c r="G10" s="13"/>
    </row>
    <row r="11" ht="22.55" customHeight="1" spans="1:7">
      <c r="A11" s="13"/>
      <c r="B11" s="14"/>
      <c r="C11" s="13"/>
      <c r="D11" s="13"/>
      <c r="E11" s="22"/>
      <c r="F11" s="22"/>
      <c r="G11" s="13"/>
    </row>
    <row r="12" ht="22.55" customHeight="1" spans="1:7">
      <c r="A12" s="13"/>
      <c r="B12" s="14"/>
      <c r="C12" s="13"/>
      <c r="D12" s="15"/>
      <c r="E12" s="22"/>
      <c r="F12" s="22"/>
      <c r="G12" s="13"/>
    </row>
    <row r="13" ht="22.55" customHeight="1" spans="1:7">
      <c r="A13" s="23"/>
      <c r="B13" s="23"/>
      <c r="C13" s="23"/>
      <c r="D13" s="23"/>
      <c r="E13" s="23"/>
      <c r="F13" s="24"/>
      <c r="G13" s="23"/>
    </row>
    <row r="14" ht="22.55" customHeight="1" spans="1:7">
      <c r="A14" s="23"/>
      <c r="B14" s="23"/>
      <c r="C14" s="23"/>
      <c r="D14" s="23"/>
      <c r="E14" s="23"/>
      <c r="F14" s="24"/>
      <c r="G14" s="23"/>
    </row>
    <row r="15" ht="22.55" customHeight="1" spans="1:7">
      <c r="A15" s="23"/>
      <c r="B15" s="23"/>
      <c r="C15" s="23"/>
      <c r="D15" s="23"/>
      <c r="E15" s="23"/>
      <c r="F15" s="24"/>
      <c r="G15" s="23"/>
    </row>
    <row r="16" ht="22.55" customHeight="1" spans="1:7">
      <c r="A16" s="23"/>
      <c r="B16" s="23"/>
      <c r="C16" s="23"/>
      <c r="D16" s="23"/>
      <c r="E16" s="23"/>
      <c r="F16" s="24"/>
      <c r="G16" s="23"/>
    </row>
    <row r="17" ht="22.55" customHeight="1" spans="1:7">
      <c r="A17" s="23"/>
      <c r="B17" s="23"/>
      <c r="C17" s="23"/>
      <c r="D17" s="23"/>
      <c r="E17" s="23"/>
      <c r="F17" s="24"/>
      <c r="G17" s="23"/>
    </row>
    <row r="18" ht="22.55" customHeight="1" spans="1:7">
      <c r="A18" s="23"/>
      <c r="B18" s="23"/>
      <c r="C18" s="23"/>
      <c r="D18" s="23"/>
      <c r="E18" s="23"/>
      <c r="F18" s="24"/>
      <c r="G18" s="23"/>
    </row>
    <row r="19" ht="23.25" customHeight="1" spans="1:7">
      <c r="A19" s="23"/>
      <c r="B19" s="23"/>
      <c r="C19" s="23"/>
      <c r="D19" s="23"/>
      <c r="E19" s="23"/>
      <c r="F19" s="24"/>
      <c r="G19" s="23"/>
    </row>
    <row r="20" ht="22.55" customHeight="1" spans="1:7">
      <c r="A20" s="23"/>
      <c r="B20" s="23"/>
      <c r="C20" s="23"/>
      <c r="D20" s="23"/>
      <c r="E20" s="23"/>
      <c r="F20" s="24"/>
      <c r="G20" s="23"/>
    </row>
    <row r="21" ht="23.25" customHeight="1" spans="1:7">
      <c r="A21" s="23"/>
      <c r="B21" s="23"/>
      <c r="C21" s="23"/>
      <c r="D21" s="23"/>
      <c r="E21" s="23"/>
      <c r="F21" s="24"/>
      <c r="G21" s="23"/>
    </row>
    <row r="22" ht="22.55" customHeight="1" spans="1:7">
      <c r="A22" s="23"/>
      <c r="B22" s="23"/>
      <c r="C22" s="23"/>
      <c r="D22" s="23"/>
      <c r="E22" s="23"/>
      <c r="F22" s="24"/>
      <c r="G22" s="23"/>
    </row>
    <row r="23" ht="23.25" customHeight="1" spans="1:7">
      <c r="A23" s="23"/>
      <c r="B23" s="23"/>
      <c r="C23" s="23"/>
      <c r="D23" s="23"/>
      <c r="E23" s="23"/>
      <c r="F23" s="24"/>
      <c r="G23" s="23"/>
    </row>
    <row r="24" ht="22.55" customHeight="1" spans="1:7">
      <c r="A24" s="23"/>
      <c r="B24" s="23" t="s">
        <v>13</v>
      </c>
      <c r="C24" s="23"/>
      <c r="D24" s="25"/>
      <c r="E24" s="25"/>
      <c r="F24" s="26">
        <f>F5</f>
        <v>10000</v>
      </c>
      <c r="G24" s="27"/>
    </row>
    <row r="25" ht="9.45" customHeight="1" spans="1:7">
      <c r="A25" s="28"/>
      <c r="B25" s="28"/>
      <c r="C25" s="28"/>
      <c r="D25" s="28"/>
      <c r="E25" s="28"/>
      <c r="F25" s="29"/>
      <c r="G25" s="28"/>
    </row>
    <row r="26" ht="23.25" customHeight="1" spans="1:7">
      <c r="A26" s="2"/>
      <c r="B26" s="2"/>
      <c r="C26" s="3"/>
      <c r="D26" s="3"/>
      <c r="E26" s="3"/>
      <c r="F26" s="5"/>
      <c r="G26" s="4"/>
    </row>
  </sheetData>
  <mergeCells count="15">
    <mergeCell ref="B1:C1"/>
    <mergeCell ref="D1:G1"/>
    <mergeCell ref="A2:G2"/>
    <mergeCell ref="A3:E3"/>
    <mergeCell ref="F3:G3"/>
    <mergeCell ref="A26:B26"/>
    <mergeCell ref="C26:E26"/>
    <mergeCell ref="F26:G26"/>
    <mergeCell ref="A7:A8"/>
    <mergeCell ref="B7:B8"/>
    <mergeCell ref="C7:C8"/>
    <mergeCell ref="D7:D8"/>
    <mergeCell ref="E7:E8"/>
    <mergeCell ref="F7:F8"/>
    <mergeCell ref="G7:G8"/>
  </mergeCells>
  <pageMargins left="0.590551181102362" right="0.393700787401575" top="0.393700787401575" bottom="0.47244094488189" header="0" footer="0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2024.3.1 from 13 June 2024, .NET 4.5.2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1.1 工程项目总价表3</vt:lpstr>
      <vt:lpstr>1.2 控制价-分类分项工程量清单计价表(建筑工程)3</vt:lpstr>
      <vt:lpstr>1.2 控制价-分类分项工程量清单计价表(建筑工程)3 (3)</vt:lpstr>
      <vt:lpstr>1.2 控制价-分类分项工程量清单计价表(建筑工程)3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张军</cp:lastModifiedBy>
  <dcterms:created xsi:type="dcterms:W3CDTF">2026-01-10T02:59:00Z</dcterms:created>
  <dcterms:modified xsi:type="dcterms:W3CDTF">2026-01-15T01:22:07Z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9B6AA6E825984741A8B160901A70707A_12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