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3"/>
  </bookViews>
  <sheets>
    <sheet name="1.1 工程项目总价表3" sheetId="1" r:id="rId1"/>
    <sheet name="1.2 控制价-分类分项工程量清单计价表(建筑工程)3" sheetId="2" r:id="rId2"/>
    <sheet name="1.2 控制价-分类分项工程量清单计价表(建筑工程)3 (3)" sheetId="5" r:id="rId3"/>
    <sheet name="1.2 控制价-分类分项工程量清单计价表(建筑工程)3 (2)" sheetId="4" r:id="rId4"/>
  </sheets>
  <definedNames>
    <definedName name="_xlnm.Print_Area" localSheetId="0">'1.1 工程项目总价表3'!$A$1:$C$32</definedName>
    <definedName name="_xlnm.Print_Area" localSheetId="1">'1.2 控制价-分类分项工程量清单计价表(建筑工程)3'!$A$1:$G$26</definedName>
    <definedName name="_xlnm.Print_Area" localSheetId="3">'1.2 控制价-分类分项工程量清单计价表(建筑工程)3 (2)'!$A$1:$G$22</definedName>
    <definedName name="_xlnm.Print_Area" localSheetId="2">'1.2 控制价-分类分项工程量清单计价表(建筑工程)3 (3)'!$A$1:$G$28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<sst xmlns="http://schemas.openxmlformats.org/spreadsheetml/2006/main" count="103" uniqueCount="59">
  <si>
    <t>工程项目总价表</t>
  </si>
  <si>
    <t>合同编号：
工程名称：2026年省淮河局堤防日常维护项目（第7包颍上局）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</si>
  <si>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</si>
  <si>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</si>
  <si>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</si>
  <si>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</si>
  <si>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</si>
  <si>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</si>
  <si>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</si>
  <si>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水闸保养保洁</t>
  </si>
  <si>
    <t>工程管理区绿化</t>
  </si>
  <si>
    <t>垃圾围闸治理</t>
  </si>
  <si>
    <t>合计</t>
  </si>
  <si>
    <t>分类分项工程量清单计价表(建筑工程)</t>
  </si>
  <si>
    <t>工程名称：2026年省淮河局堤防日常维护项目（第7包颍上局）</t>
  </si>
  <si>
    <t>项目名称</t>
  </si>
  <si>
    <t>计量
单位</t>
  </si>
  <si>
    <t>工程
数量</t>
  </si>
  <si>
    <t>单价（元）</t>
  </si>
  <si>
    <t>合价（元）</t>
  </si>
  <si>
    <t>备注</t>
  </si>
  <si>
    <t/>
  </si>
  <si>
    <t>建筑工程</t>
  </si>
  <si>
    <t>1.1.1</t>
  </si>
  <si>
    <t>小型水闸9座共13孔，启闭机形式为螺杆启闭机（按照采购需求定期养护标准养护，每年不少于2次。按甲方需求开展）</t>
  </si>
  <si>
    <t>孔*次</t>
  </si>
  <si>
    <t>26.00</t>
  </si>
  <si>
    <t>1.1.2</t>
  </si>
  <si>
    <t>小型水闸4座共8孔，卷扬式启闭机（按照采购需求定期养护标准养护，每年不少于2次。按甲方需求开展）</t>
  </si>
  <si>
    <t>16.00</t>
  </si>
  <si>
    <t>1.1.3</t>
  </si>
  <si>
    <t>检修闸门锁止结构制作安装</t>
  </si>
  <si>
    <t>座</t>
  </si>
  <si>
    <t>1.1.4</t>
  </si>
  <si>
    <t>管理设施拆除恢复，包括不限于屋檐等（宋沟涵、曹沟涵、王湾涵）</t>
  </si>
  <si>
    <t>1.1.5</t>
  </si>
  <si>
    <t>吊装及抢险应急演练（试吊装）</t>
  </si>
  <si>
    <t>孔</t>
  </si>
  <si>
    <t>1.1.6</t>
  </si>
  <si>
    <t>工程应急维修（包含水电应急维修，突击任务等，含维修零星材料）</t>
  </si>
  <si>
    <t>工日</t>
  </si>
  <si>
    <t>措施项目</t>
  </si>
  <si>
    <t>1.2.1</t>
  </si>
  <si>
    <t>安全生产费用</t>
  </si>
  <si>
    <t>项</t>
  </si>
  <si>
    <t>2.1.1</t>
  </si>
  <si>
    <t>2026年工程管理区绿化养护项目（对淮左堤17+482-0+000、颍左堤0+000-63+362栾树、大叶女贞、冬青、榉树、紫叶李等林木进行修枝打杈、施肥等，具体详见技术要求）</t>
  </si>
  <si>
    <t>棵</t>
  </si>
  <si>
    <t>55240.00</t>
  </si>
  <si>
    <t>2.1.2</t>
  </si>
  <si>
    <t>2026年工程管理区绿化养护项目（对淮左堤17+482-0+000、颍左堤0+000-63+362栾树、大叶女贞、冬青、榉树、紫叶李等林木进行涂白，具体详见技术要求）</t>
  </si>
  <si>
    <t>2.2.1</t>
  </si>
  <si>
    <t>临时工程（完成本工程所需要的全部临时工作，包括但不限于临时房屋、施工交通、施工水电、施工期水保环保、施工机具、吊车、悬臂车等全部内容）</t>
  </si>
  <si>
    <t>总价承包</t>
  </si>
  <si>
    <t>2.2.2</t>
  </si>
  <si>
    <t>3.1.1</t>
  </si>
  <si>
    <t>小型水闸13座垃圾围闸治理（按甲方需求开展，小型上下游100m范围内漂浮物清理，护坡范围内岸坡清理，保持常态化河面整洁、无漂浮物。每座小型水闸每次垃圾围闸治理不超过4工日（每天工作时间不少于8小时方为1工日），具体数量据实结算，超过工日数量不再计费，如单次水闸垃圾围闸治理作业不合格，则乙方无条件整改，直至整改合格方可支付本次费用。该工日单价为综合单价，包含人工、必备材料（包括不限于救生衣、安全绳、机械消耗油料等）、必备机械（挖掘机、船舶、运输车等）、意外保险、税金、临时工程等）</t>
  </si>
  <si>
    <t>180.00</t>
  </si>
  <si>
    <t>3.2.1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</si>
</sst>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name val="宋体"/>
      <charset val="1"/>
    </font>
    <font>
      <b/>
      <sz val="9"/>
      <name val="黑体"/>
      <charset val="1"/>
    </font>
    <font>
      <b/>
      <sz val="10.5"/>
      <name val="宋体"/>
      <charset val="1"/>
    </font>
    <font>
      <sz val="10.5"/>
      <name val="宋体"/>
      <charset val="1"/>
    </font>
    <font>
      <sz val="10.5"/>
      <color rgb="FF000000"/>
      <name val="宋体"/>
      <charset val="1"/>
    </font>
    <font>
      <sz val="10"/>
      <name val="Arial"/>
      <charset val="1"/>
    </font>
    <font>
      <b/>
      <sz val="8.5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2">
    <xf numFmtId="0" fontId="0" fillId="0" borderId="0" xfId="0" applyAlignment="1">
      <alignment horizontal="left"/>
    </xf>
    <xf numFmtId="176" fontId="0" fillId="0" borderId="0" xfId="0" applyNumberForma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176" fontId="0" fillId="0" borderId="4" xfId="0" applyNumberFormat="1" applyBorder="1" applyAlignment="1">
      <alignment horizontal="left"/>
    </xf>
    <xf numFmtId="176" fontId="1" fillId="0" borderId="0" xfId="0" applyNumberFormat="1" applyFont="1" applyAlignment="1">
      <alignment horizontal="center" vertical="center" wrapText="1"/>
    </xf>
    <xf numFmtId="0" fontId="0" fillId="0" borderId="0" xfId="0" applyFill="1" applyAlignment="1">
      <alignment horizontal="left"/>
    </xf>
    <xf numFmtId="176" fontId="0" fillId="0" borderId="0" xfId="0" applyNumberForma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176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0" fontId="0" fillId="0" borderId="4" xfId="0" applyFill="1" applyBorder="1" applyAlignment="1">
      <alignment horizontal="left"/>
    </xf>
    <xf numFmtId="176" fontId="0" fillId="0" borderId="4" xfId="0" applyNumberForma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176" fontId="7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176" fontId="8" fillId="0" borderId="0" xfId="0" applyNumberFormat="1" applyFont="1" applyFill="1" applyAlignment="1">
      <alignment horizontal="righ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/>
    </xf>
    <xf numFmtId="176" fontId="7" fillId="0" borderId="4" xfId="0" applyNumberFormat="1" applyFont="1" applyFill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76" fontId="6" fillId="0" borderId="1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right" vertical="center" wrapText="1"/>
    </xf>
    <xf numFmtId="0" fontId="0" fillId="0" borderId="14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topLeftCell="A14" workbookViewId="0">
      <selection activeCell="B9" sqref="B9"/>
    </sheetView>
  </sheetViews>
  <sheetFormatPr defaultColWidth="9" defaultRowHeight="13.2" outlineLevelCol="2"/>
  <cols>
    <col min="1" max="1" width="15.1851851851852" customWidth="1"/>
    <col min="2" max="2" width="54.8981481481481" customWidth="1"/>
    <col min="3" max="3" width="24.3981481481481" customWidth="1"/>
  </cols>
  <sheetData>
    <row r="1" ht="5.8" customHeight="1" spans="1:3">
      <c r="A1" s="2"/>
      <c r="B1" s="3"/>
      <c r="C1" s="5"/>
    </row>
    <row r="2" ht="44.35" customHeight="1" spans="1:3">
      <c r="A2" s="59" t="s">
        <v>0</v>
      </c>
      <c r="B2" s="59"/>
      <c r="C2" s="59"/>
    </row>
    <row r="3" ht="42.9" customHeight="1" spans="1:3">
      <c r="A3" s="60" t="s">
        <v>1</v>
      </c>
      <c r="B3" s="60"/>
      <c r="C3" s="61" t="s">
        <v>2</v>
      </c>
    </row>
    <row r="4" ht="40" customHeight="1" spans="1:3">
      <c r="A4" s="62" t="s">
        <v>3</v>
      </c>
      <c r="B4" s="63" t="s">
        <v>4</v>
      </c>
      <c r="C4" s="64" t="s">
        <v>5</v>
      </c>
    </row>
    <row r="5" ht="23.25" customHeight="1" spans="1:3">
      <c r="A5" s="65" t="s">
        <v>6</v>
      </c>
      <c r="B5" s="23" t="s">
        <v>7</v>
      </c>
      <c r="C5" s="66">
        <f>SUM(C6:C8)</f>
        <v>390000</v>
      </c>
    </row>
    <row r="6" ht="24" customHeight="1" spans="1:3">
      <c r="A6" s="65" t="s">
        <v>8</v>
      </c>
      <c r="B6" s="23" t="s">
        <v>9</v>
      </c>
      <c r="C6" s="66">
        <f>'1.2 控制价-分类分项工程量清单计价表(建筑工程)3'!F24</f>
        <v>70000</v>
      </c>
    </row>
    <row r="7" ht="23.25" customHeight="1" spans="1:3">
      <c r="A7" s="65">
        <v>2</v>
      </c>
      <c r="B7" s="23" t="s">
        <v>10</v>
      </c>
      <c r="C7" s="66">
        <f>'1.2 控制价-分类分项工程量清单计价表(建筑工程)3 (3)'!F26</f>
        <v>250000</v>
      </c>
    </row>
    <row r="8" ht="23.25" customHeight="1" spans="1:3">
      <c r="A8" s="65">
        <v>3</v>
      </c>
      <c r="B8" s="23" t="s">
        <v>11</v>
      </c>
      <c r="C8" s="66">
        <f>'1.2 控制价-分类分项工程量清单计价表(建筑工程)3 (2)'!F20</f>
        <v>70000</v>
      </c>
    </row>
    <row r="9" ht="23.25" customHeight="1" spans="1:3">
      <c r="A9" s="65"/>
      <c r="B9" s="23"/>
      <c r="C9" s="67"/>
    </row>
    <row r="10" ht="24" customHeight="1" spans="1:3">
      <c r="A10" s="65"/>
      <c r="B10" s="23"/>
      <c r="C10" s="67"/>
    </row>
    <row r="11" ht="23.25" customHeight="1" spans="1:3">
      <c r="A11" s="65"/>
      <c r="B11" s="23"/>
      <c r="C11" s="67"/>
    </row>
    <row r="12" ht="23.25" customHeight="1" spans="1:3">
      <c r="A12" s="65"/>
      <c r="B12" s="23"/>
      <c r="C12" s="67"/>
    </row>
    <row r="13" ht="24" customHeight="1" spans="1:3">
      <c r="A13" s="65"/>
      <c r="B13" s="23"/>
      <c r="C13" s="67"/>
    </row>
    <row r="14" ht="23.25" customHeight="1" spans="1:3">
      <c r="A14" s="65"/>
      <c r="B14" s="23"/>
      <c r="C14" s="67"/>
    </row>
    <row r="15" ht="23.25" customHeight="1" spans="1:3">
      <c r="A15" s="65"/>
      <c r="B15" s="23"/>
      <c r="C15" s="67"/>
    </row>
    <row r="16" ht="23.25" customHeight="1" spans="1:3">
      <c r="A16" s="65"/>
      <c r="B16" s="23"/>
      <c r="C16" s="67"/>
    </row>
    <row r="17" ht="24" customHeight="1" spans="1:3">
      <c r="A17" s="65"/>
      <c r="B17" s="23"/>
      <c r="C17" s="67"/>
    </row>
    <row r="18" ht="23.25" customHeight="1" spans="1:3">
      <c r="A18" s="65"/>
      <c r="B18" s="23"/>
      <c r="C18" s="67"/>
    </row>
    <row r="19" ht="23.25" customHeight="1" spans="1:3">
      <c r="A19" s="65"/>
      <c r="B19" s="23"/>
      <c r="C19" s="67"/>
    </row>
    <row r="20" ht="24" customHeight="1" spans="1:3">
      <c r="A20" s="65"/>
      <c r="B20" s="23"/>
      <c r="C20" s="67"/>
    </row>
    <row r="21" ht="23.25" customHeight="1" spans="1:3">
      <c r="A21" s="65"/>
      <c r="B21" s="23"/>
      <c r="C21" s="67"/>
    </row>
    <row r="22" ht="23.25" customHeight="1" spans="1:3">
      <c r="A22" s="65"/>
      <c r="B22" s="23"/>
      <c r="C22" s="67"/>
    </row>
    <row r="23" ht="23.25" customHeight="1" spans="1:3">
      <c r="A23" s="65"/>
      <c r="B23" s="23"/>
      <c r="C23" s="67"/>
    </row>
    <row r="24" ht="24" customHeight="1" spans="1:3">
      <c r="A24" s="65"/>
      <c r="B24" s="23"/>
      <c r="C24" s="67"/>
    </row>
    <row r="25" ht="23.25" customHeight="1" spans="1:3">
      <c r="A25" s="65"/>
      <c r="B25" s="23"/>
      <c r="C25" s="67"/>
    </row>
    <row r="26" ht="23.25" customHeight="1" spans="1:3">
      <c r="A26" s="65"/>
      <c r="B26" s="23"/>
      <c r="C26" s="67"/>
    </row>
    <row r="27" ht="24" customHeight="1" spans="1:3">
      <c r="A27" s="65"/>
      <c r="B27" s="23"/>
      <c r="C27" s="67"/>
    </row>
    <row r="28" ht="23.25" customHeight="1" spans="1:3">
      <c r="A28" s="65"/>
      <c r="B28" s="23"/>
      <c r="C28" s="67"/>
    </row>
    <row r="29" ht="23.25" customHeight="1" spans="1:3">
      <c r="A29" s="65"/>
      <c r="B29" s="23"/>
      <c r="C29" s="67"/>
    </row>
    <row r="30" ht="26.2" customHeight="1" spans="1:3">
      <c r="A30" s="68"/>
      <c r="B30" s="69" t="s">
        <v>12</v>
      </c>
      <c r="C30" s="70">
        <f>C5</f>
        <v>390000</v>
      </c>
    </row>
    <row r="31" ht="10.9" customHeight="1" spans="1:3">
      <c r="A31" s="71"/>
      <c r="B31" s="71"/>
      <c r="C31" s="71"/>
    </row>
    <row r="32" ht="30.55" customHeight="1" spans="1:3">
      <c r="A32" s="2"/>
      <c r="B32" s="3"/>
      <c r="C32" s="5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opLeftCell="A10" workbookViewId="0">
      <selection activeCell="E15" sqref="E15"/>
    </sheetView>
  </sheetViews>
  <sheetFormatPr defaultColWidth="9" defaultRowHeight="13.2" outlineLevelCol="6"/>
  <cols>
    <col min="1" max="1" width="10.5092592592593" style="50" customWidth="1"/>
    <col min="2" max="2" width="29.3333333333333" style="50" customWidth="1"/>
    <col min="3" max="3" width="5.84259259259259" style="50" customWidth="1"/>
    <col min="4" max="4" width="9.21296296296296" style="50" customWidth="1"/>
    <col min="5" max="5" width="16.2222222222222" style="50" customWidth="1"/>
    <col min="6" max="6" width="16.0925925925926" style="51" customWidth="1"/>
    <col min="7" max="7" width="11.8055555555556" style="50" customWidth="1"/>
    <col min="8" max="16384" width="9" style="50"/>
  </cols>
  <sheetData>
    <row r="1" ht="17.45" customHeight="1" spans="1:7">
      <c r="A1" s="52"/>
      <c r="B1" s="53"/>
      <c r="C1" s="53"/>
      <c r="D1" s="54"/>
      <c r="E1" s="54"/>
      <c r="F1" s="55"/>
      <c r="G1" s="54"/>
    </row>
    <row r="2" ht="34.2" customHeight="1" spans="1:7">
      <c r="A2" s="33" t="s">
        <v>13</v>
      </c>
      <c r="B2" s="33"/>
      <c r="C2" s="33"/>
      <c r="D2" s="33"/>
      <c r="E2" s="33"/>
      <c r="F2" s="34"/>
      <c r="G2" s="33"/>
    </row>
    <row r="3" ht="30.55" customHeight="1" spans="1:7">
      <c r="A3" s="8" t="s">
        <v>14</v>
      </c>
      <c r="B3" s="8"/>
      <c r="C3" s="8"/>
      <c r="D3" s="8"/>
      <c r="E3" s="8"/>
      <c r="F3" s="35" t="s">
        <v>2</v>
      </c>
      <c r="G3" s="36"/>
    </row>
    <row r="4" ht="40" customHeight="1" spans="1:7">
      <c r="A4" s="37" t="s">
        <v>3</v>
      </c>
      <c r="B4" s="37" t="s">
        <v>15</v>
      </c>
      <c r="C4" s="37" t="s">
        <v>16</v>
      </c>
      <c r="D4" s="37" t="s">
        <v>17</v>
      </c>
      <c r="E4" s="37" t="s">
        <v>18</v>
      </c>
      <c r="F4" s="38" t="s">
        <v>19</v>
      </c>
      <c r="G4" s="37" t="s">
        <v>20</v>
      </c>
    </row>
    <row r="5" ht="23.25" customHeight="1" spans="1:7">
      <c r="A5" s="39">
        <v>1</v>
      </c>
      <c r="B5" s="40" t="s">
        <v>9</v>
      </c>
      <c r="C5" s="39"/>
      <c r="D5" s="41" t="s">
        <v>21</v>
      </c>
      <c r="E5" s="41"/>
      <c r="F5" s="42">
        <f>F6+F13+F15</f>
        <v>70000</v>
      </c>
      <c r="G5" s="40"/>
    </row>
    <row r="6" ht="23.25" customHeight="1" spans="1:7">
      <c r="A6" s="39">
        <v>1.1</v>
      </c>
      <c r="B6" s="40" t="s">
        <v>22</v>
      </c>
      <c r="C6" s="39"/>
      <c r="D6" s="41"/>
      <c r="E6" s="41"/>
      <c r="F6" s="42">
        <f>SUM(F7:F12)</f>
        <v>68187.36</v>
      </c>
      <c r="G6" s="40"/>
    </row>
    <row r="7" ht="56.7" customHeight="1" spans="1:7">
      <c r="A7" s="39" t="s">
        <v>23</v>
      </c>
      <c r="B7" s="40" t="s">
        <v>24</v>
      </c>
      <c r="C7" s="39" t="s">
        <v>25</v>
      </c>
      <c r="D7" s="41" t="s">
        <v>26</v>
      </c>
      <c r="E7" s="41">
        <f>E8*0.7</f>
        <v>420.56</v>
      </c>
      <c r="F7" s="42">
        <f t="shared" ref="F7:F12" si="0">E7*D7</f>
        <v>10934.56</v>
      </c>
      <c r="G7" s="40"/>
    </row>
    <row r="8" ht="57.45" customHeight="1" spans="1:7">
      <c r="A8" s="39" t="s">
        <v>27</v>
      </c>
      <c r="B8" s="40" t="s">
        <v>28</v>
      </c>
      <c r="C8" s="39" t="s">
        <v>25</v>
      </c>
      <c r="D8" s="41" t="s">
        <v>29</v>
      </c>
      <c r="E8" s="41">
        <v>600.8</v>
      </c>
      <c r="F8" s="42">
        <f t="shared" si="0"/>
        <v>9612.8</v>
      </c>
      <c r="G8" s="40"/>
    </row>
    <row r="9" ht="23" customHeight="1" spans="1:7">
      <c r="A9" s="39" t="s">
        <v>30</v>
      </c>
      <c r="B9" s="40" t="s">
        <v>31</v>
      </c>
      <c r="C9" s="39" t="s">
        <v>32</v>
      </c>
      <c r="D9" s="42">
        <v>3</v>
      </c>
      <c r="E9" s="42">
        <v>1800</v>
      </c>
      <c r="F9" s="42">
        <f t="shared" si="0"/>
        <v>5400</v>
      </c>
      <c r="G9" s="40"/>
    </row>
    <row r="10" ht="43.2" spans="1:7">
      <c r="A10" s="39" t="s">
        <v>33</v>
      </c>
      <c r="B10" s="40" t="s">
        <v>34</v>
      </c>
      <c r="C10" s="39" t="s">
        <v>32</v>
      </c>
      <c r="D10" s="42">
        <v>3</v>
      </c>
      <c r="E10" s="42">
        <v>3600</v>
      </c>
      <c r="F10" s="42">
        <f t="shared" si="0"/>
        <v>10800</v>
      </c>
      <c r="G10" s="40"/>
    </row>
    <row r="11" ht="27" customHeight="1" spans="1:7">
      <c r="A11" s="39" t="s">
        <v>35</v>
      </c>
      <c r="B11" s="40" t="s">
        <v>36</v>
      </c>
      <c r="C11" s="39" t="s">
        <v>37</v>
      </c>
      <c r="D11" s="42">
        <v>18</v>
      </c>
      <c r="E11" s="42">
        <v>1000</v>
      </c>
      <c r="F11" s="42">
        <f t="shared" si="0"/>
        <v>18000</v>
      </c>
      <c r="G11" s="40"/>
    </row>
    <row r="12" ht="43.2" spans="1:7">
      <c r="A12" s="39" t="s">
        <v>38</v>
      </c>
      <c r="B12" s="40" t="s">
        <v>39</v>
      </c>
      <c r="C12" s="39" t="s">
        <v>40</v>
      </c>
      <c r="D12" s="42">
        <v>96</v>
      </c>
      <c r="E12" s="42">
        <v>140</v>
      </c>
      <c r="F12" s="42">
        <f t="shared" si="0"/>
        <v>13440</v>
      </c>
      <c r="G12" s="40"/>
    </row>
    <row r="13" ht="22.55" customHeight="1" spans="1:7">
      <c r="A13" s="39">
        <v>1.2</v>
      </c>
      <c r="B13" s="40" t="s">
        <v>41</v>
      </c>
      <c r="C13" s="39"/>
      <c r="D13" s="42"/>
      <c r="E13" s="42"/>
      <c r="F13" s="42">
        <f>SUM(F14:F14)</f>
        <v>1812.64</v>
      </c>
      <c r="G13" s="39"/>
    </row>
    <row r="14" ht="22.55" customHeight="1" spans="1:7">
      <c r="A14" s="39" t="s">
        <v>42</v>
      </c>
      <c r="B14" s="40" t="s">
        <v>43</v>
      </c>
      <c r="C14" s="39" t="s">
        <v>44</v>
      </c>
      <c r="D14" s="42">
        <v>1</v>
      </c>
      <c r="E14" s="42">
        <v>1812.64</v>
      </c>
      <c r="F14" s="42">
        <f>E14*D14</f>
        <v>1812.64</v>
      </c>
      <c r="G14" s="39"/>
    </row>
    <row r="15" ht="22.55" customHeight="1" spans="1:7">
      <c r="A15" s="39"/>
      <c r="B15" s="40"/>
      <c r="C15" s="39"/>
      <c r="D15" s="42"/>
      <c r="E15" s="42"/>
      <c r="F15" s="42"/>
      <c r="G15" s="39"/>
    </row>
    <row r="16" ht="22.55" customHeight="1" spans="1:7">
      <c r="A16" s="39"/>
      <c r="B16" s="40"/>
      <c r="C16" s="39"/>
      <c r="D16" s="41"/>
      <c r="E16" s="56"/>
      <c r="F16" s="56"/>
      <c r="G16" s="39"/>
    </row>
    <row r="17" ht="22.55" customHeight="1" spans="1:7">
      <c r="A17" s="39"/>
      <c r="B17" s="39"/>
      <c r="C17" s="39"/>
      <c r="D17" s="39"/>
      <c r="E17" s="39"/>
      <c r="F17" s="56"/>
      <c r="G17" s="39"/>
    </row>
    <row r="18" ht="22.55" customHeight="1" spans="1:7">
      <c r="A18" s="39"/>
      <c r="B18" s="39"/>
      <c r="C18" s="39"/>
      <c r="D18" s="39"/>
      <c r="E18" s="39"/>
      <c r="F18" s="56"/>
      <c r="G18" s="39"/>
    </row>
    <row r="19" ht="22.55" customHeight="1" spans="1:7">
      <c r="A19" s="39"/>
      <c r="B19" s="39"/>
      <c r="C19" s="39"/>
      <c r="D19" s="39"/>
      <c r="E19" s="39"/>
      <c r="F19" s="56"/>
      <c r="G19" s="39"/>
    </row>
    <row r="20" ht="22.55" customHeight="1" spans="1:7">
      <c r="A20" s="39"/>
      <c r="B20" s="39"/>
      <c r="C20" s="39"/>
      <c r="D20" s="39"/>
      <c r="E20" s="39"/>
      <c r="F20" s="56"/>
      <c r="G20" s="39"/>
    </row>
    <row r="21" ht="22.55" customHeight="1" spans="1:7">
      <c r="A21" s="39"/>
      <c r="B21" s="39"/>
      <c r="C21" s="39"/>
      <c r="D21" s="39"/>
      <c r="E21" s="39"/>
      <c r="F21" s="56"/>
      <c r="G21" s="39"/>
    </row>
    <row r="22" ht="23.25" customHeight="1" spans="1:7">
      <c r="A22" s="39"/>
      <c r="B22" s="39"/>
      <c r="C22" s="39"/>
      <c r="D22" s="39"/>
      <c r="E22" s="39"/>
      <c r="F22" s="56"/>
      <c r="G22" s="39"/>
    </row>
    <row r="23" ht="22.55" customHeight="1" spans="1:7">
      <c r="A23" s="39"/>
      <c r="B23" s="39"/>
      <c r="C23" s="39"/>
      <c r="D23" s="39"/>
      <c r="E23" s="39"/>
      <c r="F23" s="56"/>
      <c r="G23" s="39"/>
    </row>
    <row r="24" ht="23.25" customHeight="1" spans="1:7">
      <c r="A24" s="39"/>
      <c r="B24" s="39" t="s">
        <v>12</v>
      </c>
      <c r="C24" s="39"/>
      <c r="D24" s="41"/>
      <c r="E24" s="41"/>
      <c r="F24" s="42">
        <f>F5</f>
        <v>70000</v>
      </c>
      <c r="G24" s="40"/>
    </row>
    <row r="25" ht="3.65" customHeight="1" spans="1:7">
      <c r="A25" s="57"/>
      <c r="B25" s="57"/>
      <c r="C25" s="57"/>
      <c r="D25" s="57"/>
      <c r="E25" s="57"/>
      <c r="F25" s="58"/>
      <c r="G25" s="57"/>
    </row>
    <row r="26" ht="23.25" customHeight="1" spans="1:7">
      <c r="A26" s="52"/>
      <c r="B26" s="52"/>
      <c r="C26" s="53"/>
      <c r="D26" s="53"/>
      <c r="E26" s="53"/>
      <c r="F26" s="55"/>
      <c r="G26" s="54"/>
    </row>
  </sheetData>
  <mergeCells count="8">
    <mergeCell ref="B1:C1"/>
    <mergeCell ref="D1:G1"/>
    <mergeCell ref="A2:G2"/>
    <mergeCell ref="A3:E3"/>
    <mergeCell ref="F3:G3"/>
    <mergeCell ref="A26:B26"/>
    <mergeCell ref="C26:E26"/>
    <mergeCell ref="F26:G26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view="pageBreakPreview" zoomScaleNormal="100" topLeftCell="A4" workbookViewId="0">
      <selection activeCell="E11" sqref="E11"/>
    </sheetView>
  </sheetViews>
  <sheetFormatPr defaultColWidth="9" defaultRowHeight="13.2" outlineLevelCol="6"/>
  <cols>
    <col min="1" max="1" width="10.5092592592593" style="27" customWidth="1"/>
    <col min="2" max="2" width="29.3333333333333" style="27" customWidth="1"/>
    <col min="3" max="3" width="5.84259259259259" style="27" customWidth="1"/>
    <col min="4" max="4" width="9.21296296296296" style="27" customWidth="1"/>
    <col min="5" max="5" width="16.2222222222222" style="27" customWidth="1"/>
    <col min="6" max="6" width="16.0925925925926" style="28" customWidth="1"/>
    <col min="7" max="7" width="11.8055555555556" style="27" customWidth="1"/>
    <col min="8" max="16384" width="9" style="27"/>
  </cols>
  <sheetData>
    <row r="1" ht="17.45" customHeight="1" spans="1:7">
      <c r="A1" s="29"/>
      <c r="B1" s="30"/>
      <c r="C1" s="30"/>
      <c r="D1" s="31"/>
      <c r="E1" s="31"/>
      <c r="F1" s="32"/>
      <c r="G1" s="31"/>
    </row>
    <row r="2" ht="34.2" customHeight="1" spans="1:7">
      <c r="A2" s="33" t="s">
        <v>13</v>
      </c>
      <c r="B2" s="33"/>
      <c r="C2" s="33"/>
      <c r="D2" s="33"/>
      <c r="E2" s="33"/>
      <c r="F2" s="34"/>
      <c r="G2" s="33"/>
    </row>
    <row r="3" ht="30.55" customHeight="1" spans="1:7">
      <c r="A3" s="8" t="s">
        <v>14</v>
      </c>
      <c r="B3" s="8"/>
      <c r="C3" s="8"/>
      <c r="D3" s="8"/>
      <c r="E3" s="8"/>
      <c r="F3" s="35" t="s">
        <v>2</v>
      </c>
      <c r="G3" s="36"/>
    </row>
    <row r="4" ht="40" customHeight="1" spans="1:7">
      <c r="A4" s="37" t="s">
        <v>3</v>
      </c>
      <c r="B4" s="37" t="s">
        <v>15</v>
      </c>
      <c r="C4" s="37" t="s">
        <v>16</v>
      </c>
      <c r="D4" s="37" t="s">
        <v>17</v>
      </c>
      <c r="E4" s="37" t="s">
        <v>18</v>
      </c>
      <c r="F4" s="38" t="s">
        <v>19</v>
      </c>
      <c r="G4" s="37" t="s">
        <v>20</v>
      </c>
    </row>
    <row r="5" ht="23.25" customHeight="1" spans="1:7">
      <c r="A5" s="39">
        <v>2</v>
      </c>
      <c r="B5" s="40" t="s">
        <v>10</v>
      </c>
      <c r="C5" s="39"/>
      <c r="D5" s="41" t="s">
        <v>21</v>
      </c>
      <c r="E5" s="41"/>
      <c r="F5" s="42">
        <f>F6+F9+F12</f>
        <v>250000</v>
      </c>
      <c r="G5" s="40"/>
    </row>
    <row r="6" ht="23.25" customHeight="1" spans="1:7">
      <c r="A6" s="39">
        <v>2.1</v>
      </c>
      <c r="B6" s="40" t="s">
        <v>22</v>
      </c>
      <c r="C6" s="39"/>
      <c r="D6" s="41"/>
      <c r="E6" s="41"/>
      <c r="F6" s="42">
        <f>SUM(F7:F8)</f>
        <v>240294</v>
      </c>
      <c r="G6" s="40"/>
    </row>
    <row r="7" ht="85.8" customHeight="1" spans="1:7">
      <c r="A7" s="39" t="s">
        <v>45</v>
      </c>
      <c r="B7" s="40" t="s">
        <v>46</v>
      </c>
      <c r="C7" s="39" t="s">
        <v>47</v>
      </c>
      <c r="D7" s="41" t="s">
        <v>48</v>
      </c>
      <c r="E7" s="41">
        <v>2.88</v>
      </c>
      <c r="F7" s="42">
        <f>E7*D7</f>
        <v>159091.2</v>
      </c>
      <c r="G7" s="40"/>
    </row>
    <row r="8" ht="85.8" customHeight="1" spans="1:7">
      <c r="A8" s="39" t="s">
        <v>49</v>
      </c>
      <c r="B8" s="40" t="s">
        <v>50</v>
      </c>
      <c r="C8" s="39" t="s">
        <v>47</v>
      </c>
      <c r="D8" s="41" t="s">
        <v>48</v>
      </c>
      <c r="E8" s="41">
        <v>1.47</v>
      </c>
      <c r="F8" s="42">
        <f>E8*D8</f>
        <v>81202.8</v>
      </c>
      <c r="G8" s="40"/>
    </row>
    <row r="9" ht="22.55" customHeight="1" spans="1:7">
      <c r="A9" s="39">
        <v>2.2</v>
      </c>
      <c r="B9" s="40" t="s">
        <v>41</v>
      </c>
      <c r="C9" s="39"/>
      <c r="D9" s="42"/>
      <c r="E9" s="42"/>
      <c r="F9" s="42">
        <f>SUM(F10:F11)</f>
        <v>9706</v>
      </c>
      <c r="G9" s="40"/>
    </row>
    <row r="10" ht="72" spans="1:7">
      <c r="A10" s="39" t="s">
        <v>51</v>
      </c>
      <c r="B10" s="40" t="s">
        <v>52</v>
      </c>
      <c r="C10" s="39" t="s">
        <v>44</v>
      </c>
      <c r="D10" s="42">
        <v>1</v>
      </c>
      <c r="E10" s="42">
        <v>3456</v>
      </c>
      <c r="F10" s="42">
        <f>E10*D10</f>
        <v>3456</v>
      </c>
      <c r="G10" s="41" t="s">
        <v>53</v>
      </c>
    </row>
    <row r="11" ht="22.55" customHeight="1" spans="1:7">
      <c r="A11" s="39" t="s">
        <v>54</v>
      </c>
      <c r="B11" s="40" t="s">
        <v>43</v>
      </c>
      <c r="C11" s="39" t="s">
        <v>44</v>
      </c>
      <c r="D11" s="42">
        <v>1</v>
      </c>
      <c r="E11" s="42">
        <v>6250</v>
      </c>
      <c r="F11" s="42">
        <f>E11*D11</f>
        <v>6250</v>
      </c>
      <c r="G11" s="39"/>
    </row>
    <row r="12" ht="22.55" customHeight="1" spans="1:7">
      <c r="A12" s="43"/>
      <c r="B12" s="44"/>
      <c r="C12" s="43"/>
      <c r="D12" s="43"/>
      <c r="E12" s="45"/>
      <c r="F12" s="45"/>
      <c r="G12" s="43"/>
    </row>
    <row r="13" ht="22.55" customHeight="1" spans="1:7">
      <c r="A13" s="43"/>
      <c r="B13" s="44"/>
      <c r="C13" s="43"/>
      <c r="D13" s="46"/>
      <c r="E13" s="45"/>
      <c r="F13" s="45"/>
      <c r="G13" s="43"/>
    </row>
    <row r="14" ht="22.55" customHeight="1" spans="1:7">
      <c r="A14" s="43"/>
      <c r="B14" s="43"/>
      <c r="C14" s="43"/>
      <c r="D14" s="43"/>
      <c r="E14" s="43"/>
      <c r="F14" s="45"/>
      <c r="G14" s="43"/>
    </row>
    <row r="15" ht="22.55" customHeight="1" spans="1:7">
      <c r="A15" s="43"/>
      <c r="B15" s="43"/>
      <c r="C15" s="43"/>
      <c r="D15" s="43"/>
      <c r="E15" s="43"/>
      <c r="F15" s="45"/>
      <c r="G15" s="43"/>
    </row>
    <row r="16" ht="22.55" customHeight="1" spans="1:7">
      <c r="A16" s="43"/>
      <c r="B16" s="43"/>
      <c r="C16" s="43"/>
      <c r="D16" s="43"/>
      <c r="E16" s="43"/>
      <c r="F16" s="45"/>
      <c r="G16" s="43"/>
    </row>
    <row r="17" ht="22.55" customHeight="1" spans="1:7">
      <c r="A17" s="43"/>
      <c r="B17" s="43"/>
      <c r="C17" s="43"/>
      <c r="D17" s="43"/>
      <c r="E17" s="43"/>
      <c r="F17" s="45"/>
      <c r="G17" s="43"/>
    </row>
    <row r="18" ht="22.55" customHeight="1" spans="1:7">
      <c r="A18" s="43"/>
      <c r="B18" s="43"/>
      <c r="C18" s="43"/>
      <c r="D18" s="43"/>
      <c r="E18" s="43"/>
      <c r="F18" s="45"/>
      <c r="G18" s="43"/>
    </row>
    <row r="19" ht="22.55" customHeight="1" spans="1:7">
      <c r="A19" s="43"/>
      <c r="B19" s="43"/>
      <c r="C19" s="43"/>
      <c r="D19" s="43"/>
      <c r="E19" s="43"/>
      <c r="F19" s="45"/>
      <c r="G19" s="43"/>
    </row>
    <row r="20" ht="22.55" customHeight="1" spans="1:7">
      <c r="A20" s="43"/>
      <c r="B20" s="43"/>
      <c r="C20" s="43"/>
      <c r="D20" s="43"/>
      <c r="E20" s="43"/>
      <c r="F20" s="45"/>
      <c r="G20" s="43"/>
    </row>
    <row r="21" ht="22.55" customHeight="1" spans="1:7">
      <c r="A21" s="43"/>
      <c r="B21" s="43"/>
      <c r="C21" s="43"/>
      <c r="D21" s="43"/>
      <c r="E21" s="43"/>
      <c r="F21" s="45"/>
      <c r="G21" s="43"/>
    </row>
    <row r="22" ht="22.55" customHeight="1" spans="1:7">
      <c r="A22" s="43"/>
      <c r="B22" s="43"/>
      <c r="C22" s="43"/>
      <c r="D22" s="43"/>
      <c r="E22" s="43"/>
      <c r="F22" s="45"/>
      <c r="G22" s="43"/>
    </row>
    <row r="23" ht="22.55" customHeight="1" spans="1:7">
      <c r="A23" s="43"/>
      <c r="B23" s="43"/>
      <c r="C23" s="43"/>
      <c r="D23" s="43"/>
      <c r="E23" s="43"/>
      <c r="F23" s="45"/>
      <c r="G23" s="43"/>
    </row>
    <row r="24" ht="23.25" customHeight="1" spans="1:7">
      <c r="A24" s="43"/>
      <c r="B24" s="43"/>
      <c r="C24" s="43"/>
      <c r="D24" s="43"/>
      <c r="E24" s="43"/>
      <c r="F24" s="45"/>
      <c r="G24" s="43"/>
    </row>
    <row r="25" ht="22.55" customHeight="1" spans="1:7">
      <c r="A25" s="43"/>
      <c r="B25" s="43"/>
      <c r="C25" s="43"/>
      <c r="D25" s="43"/>
      <c r="E25" s="43"/>
      <c r="F25" s="45"/>
      <c r="G25" s="43"/>
    </row>
    <row r="26" ht="23.25" customHeight="1" spans="1:7">
      <c r="A26" s="43"/>
      <c r="B26" s="43" t="s">
        <v>12</v>
      </c>
      <c r="C26" s="43"/>
      <c r="D26" s="46"/>
      <c r="E26" s="46"/>
      <c r="F26" s="47">
        <f>F5</f>
        <v>250000</v>
      </c>
      <c r="G26" s="44"/>
    </row>
    <row r="27" ht="3.65" customHeight="1" spans="1:7">
      <c r="A27" s="48"/>
      <c r="B27" s="48"/>
      <c r="C27" s="48"/>
      <c r="D27" s="48"/>
      <c r="E27" s="48"/>
      <c r="F27" s="49"/>
      <c r="G27" s="48"/>
    </row>
    <row r="28" ht="23.25" customHeight="1" spans="1:7">
      <c r="A28" s="29"/>
      <c r="B28" s="29"/>
      <c r="C28" s="30"/>
      <c r="D28" s="30"/>
      <c r="E28" s="30"/>
      <c r="F28" s="32"/>
      <c r="G28" s="31"/>
    </row>
  </sheetData>
  <mergeCells count="8">
    <mergeCell ref="B1:C1"/>
    <mergeCell ref="D1:G1"/>
    <mergeCell ref="A2:G2"/>
    <mergeCell ref="A3:E3"/>
    <mergeCell ref="F3:G3"/>
    <mergeCell ref="A28:B28"/>
    <mergeCell ref="C28:E28"/>
    <mergeCell ref="F28:G28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abSelected="1" topLeftCell="A8" workbookViewId="0">
      <selection activeCell="F13" sqref="F13"/>
    </sheetView>
  </sheetViews>
  <sheetFormatPr defaultColWidth="9" defaultRowHeight="13.2" outlineLevelCol="6"/>
  <cols>
    <col min="1" max="1" width="10.5092592592593" customWidth="1"/>
    <col min="2" max="2" width="31.4444444444444" customWidth="1"/>
    <col min="3" max="3" width="5.84259259259259" customWidth="1"/>
    <col min="4" max="4" width="9.21296296296296" style="1" customWidth="1"/>
    <col min="5" max="5" width="16.2222222222222" style="1" customWidth="1"/>
    <col min="6" max="6" width="16.0925925925926" style="1" customWidth="1"/>
    <col min="7" max="7" width="11.8055555555556" customWidth="1"/>
    <col min="10" max="10" width="12.8888888888889"/>
  </cols>
  <sheetData>
    <row r="1" ht="17.45" customHeight="1" spans="1:7">
      <c r="A1" s="2"/>
      <c r="B1" s="3"/>
      <c r="C1" s="3"/>
      <c r="D1" s="4"/>
      <c r="E1" s="4"/>
      <c r="F1" s="4"/>
      <c r="G1" s="5"/>
    </row>
    <row r="2" ht="34.2" customHeight="1" spans="1:7">
      <c r="A2" s="6" t="s">
        <v>13</v>
      </c>
      <c r="B2" s="6"/>
      <c r="C2" s="6"/>
      <c r="D2" s="7"/>
      <c r="E2" s="7"/>
      <c r="F2" s="7"/>
      <c r="G2" s="6"/>
    </row>
    <row r="3" ht="30.55" customHeight="1" spans="1:7">
      <c r="A3" s="8" t="s">
        <v>14</v>
      </c>
      <c r="B3" s="8"/>
      <c r="C3" s="8"/>
      <c r="D3" s="8"/>
      <c r="E3" s="8"/>
      <c r="F3" s="9" t="s">
        <v>2</v>
      </c>
      <c r="G3" s="10"/>
    </row>
    <row r="4" ht="40" customHeight="1" spans="1:7">
      <c r="A4" s="11" t="s">
        <v>3</v>
      </c>
      <c r="B4" s="11" t="s">
        <v>15</v>
      </c>
      <c r="C4" s="11" t="s">
        <v>16</v>
      </c>
      <c r="D4" s="12" t="s">
        <v>17</v>
      </c>
      <c r="E4" s="12" t="s">
        <v>18</v>
      </c>
      <c r="F4" s="12" t="s">
        <v>19</v>
      </c>
      <c r="G4" s="11" t="s">
        <v>20</v>
      </c>
    </row>
    <row r="5" ht="23.25" customHeight="1" spans="1:7">
      <c r="A5" s="13">
        <v>3</v>
      </c>
      <c r="B5" s="14" t="s">
        <v>11</v>
      </c>
      <c r="C5" s="13"/>
      <c r="D5" s="15" t="s">
        <v>21</v>
      </c>
      <c r="E5" s="15"/>
      <c r="F5" s="15">
        <f>F6+F9+F11</f>
        <v>70000</v>
      </c>
      <c r="G5" s="14"/>
    </row>
    <row r="6" ht="23.25" customHeight="1" spans="1:7">
      <c r="A6" s="13">
        <v>3.1</v>
      </c>
      <c r="B6" s="14" t="s">
        <v>22</v>
      </c>
      <c r="C6" s="13"/>
      <c r="D6" s="15"/>
      <c r="E6" s="15"/>
      <c r="F6" s="15">
        <f>F7</f>
        <v>68220</v>
      </c>
      <c r="G6" s="14"/>
    </row>
    <row r="7" ht="115.6" customHeight="1" spans="1:7">
      <c r="A7" s="13" t="s">
        <v>55</v>
      </c>
      <c r="B7" s="14" t="s">
        <v>56</v>
      </c>
      <c r="C7" s="13" t="s">
        <v>40</v>
      </c>
      <c r="D7" s="15">
        <v>379</v>
      </c>
      <c r="E7" s="15" t="s">
        <v>57</v>
      </c>
      <c r="F7" s="15">
        <f>E7*D7</f>
        <v>68220</v>
      </c>
      <c r="G7" s="14"/>
    </row>
    <row r="8" ht="115.6" customHeight="1" spans="1:7">
      <c r="A8" s="16"/>
      <c r="B8" s="17"/>
      <c r="C8" s="16"/>
      <c r="D8" s="18"/>
      <c r="E8" s="18"/>
      <c r="F8" s="18"/>
      <c r="G8" s="17"/>
    </row>
    <row r="9" ht="22.55" customHeight="1" spans="1:7">
      <c r="A9" s="13">
        <v>3.2</v>
      </c>
      <c r="B9" s="14" t="s">
        <v>41</v>
      </c>
      <c r="C9" s="13"/>
      <c r="D9" s="15"/>
      <c r="E9" s="15"/>
      <c r="F9" s="15">
        <f>SUM(F10:F10)</f>
        <v>1780</v>
      </c>
      <c r="G9" s="13"/>
    </row>
    <row r="10" ht="22.55" customHeight="1" spans="1:7">
      <c r="A10" s="13" t="s">
        <v>58</v>
      </c>
      <c r="B10" s="14" t="s">
        <v>43</v>
      </c>
      <c r="C10" s="13" t="s">
        <v>44</v>
      </c>
      <c r="D10" s="15">
        <v>1</v>
      </c>
      <c r="E10" s="15">
        <v>1780</v>
      </c>
      <c r="F10" s="15">
        <f>E10*D10</f>
        <v>1780</v>
      </c>
      <c r="G10" s="13"/>
    </row>
    <row r="11" ht="22.55" customHeight="1" spans="1:7">
      <c r="A11" s="13"/>
      <c r="B11" s="14"/>
      <c r="C11" s="13"/>
      <c r="D11" s="15"/>
      <c r="E11" s="15"/>
      <c r="F11" s="15"/>
      <c r="G11" s="13"/>
    </row>
    <row r="12" ht="22.55" customHeight="1" spans="1:7">
      <c r="A12" s="13"/>
      <c r="B12" s="14"/>
      <c r="C12" s="13"/>
      <c r="D12" s="15"/>
      <c r="E12" s="19"/>
      <c r="F12" s="19"/>
      <c r="G12" s="13"/>
    </row>
    <row r="13" ht="22.55" customHeight="1" spans="1:7">
      <c r="A13" s="20"/>
      <c r="B13" s="20"/>
      <c r="C13" s="20"/>
      <c r="D13" s="21"/>
      <c r="E13" s="21"/>
      <c r="F13" s="21"/>
      <c r="G13" s="20"/>
    </row>
    <row r="14" ht="22.55" customHeight="1" spans="1:7">
      <c r="A14" s="20"/>
      <c r="B14" s="20"/>
      <c r="C14" s="20"/>
      <c r="D14" s="21"/>
      <c r="E14" s="21"/>
      <c r="F14" s="21"/>
      <c r="G14" s="20"/>
    </row>
    <row r="15" ht="22.55" customHeight="1" spans="1:7">
      <c r="A15" s="20"/>
      <c r="B15" s="20"/>
      <c r="C15" s="20"/>
      <c r="D15" s="21"/>
      <c r="E15" s="21"/>
      <c r="F15" s="21"/>
      <c r="G15" s="20"/>
    </row>
    <row r="16" ht="22.55" customHeight="1" spans="1:7">
      <c r="A16" s="20"/>
      <c r="B16" s="20"/>
      <c r="C16" s="20"/>
      <c r="D16" s="21"/>
      <c r="E16" s="21"/>
      <c r="F16" s="21"/>
      <c r="G16" s="20"/>
    </row>
    <row r="17" ht="22.55" customHeight="1" spans="1:7">
      <c r="A17" s="20"/>
      <c r="B17" s="20"/>
      <c r="C17" s="20"/>
      <c r="D17" s="21"/>
      <c r="E17" s="21"/>
      <c r="F17" s="21"/>
      <c r="G17" s="20"/>
    </row>
    <row r="18" ht="23.25" customHeight="1" spans="1:7">
      <c r="A18" s="20"/>
      <c r="B18" s="20"/>
      <c r="C18" s="20"/>
      <c r="D18" s="21"/>
      <c r="E18" s="21"/>
      <c r="F18" s="21"/>
      <c r="G18" s="20"/>
    </row>
    <row r="19" ht="22.55" customHeight="1" spans="1:7">
      <c r="A19" s="20"/>
      <c r="B19" s="20"/>
      <c r="C19" s="20"/>
      <c r="D19" s="21"/>
      <c r="E19" s="21"/>
      <c r="F19" s="21"/>
      <c r="G19" s="20"/>
    </row>
    <row r="20" ht="23.25" customHeight="1" spans="1:7">
      <c r="A20" s="20"/>
      <c r="B20" s="20" t="s">
        <v>12</v>
      </c>
      <c r="C20" s="20"/>
      <c r="D20" s="22"/>
      <c r="E20" s="22"/>
      <c r="F20" s="22">
        <f>F5</f>
        <v>70000</v>
      </c>
      <c r="G20" s="23"/>
    </row>
    <row r="21" ht="3.65" customHeight="1" spans="1:7">
      <c r="A21" s="24"/>
      <c r="B21" s="24"/>
      <c r="C21" s="24"/>
      <c r="D21" s="25"/>
      <c r="E21" s="25"/>
      <c r="F21" s="25"/>
      <c r="G21" s="24"/>
    </row>
    <row r="22" ht="23.25" customHeight="1" spans="1:7">
      <c r="A22" s="2"/>
      <c r="B22" s="2"/>
      <c r="C22" s="3"/>
      <c r="D22" s="26"/>
      <c r="E22" s="26"/>
      <c r="F22" s="4"/>
      <c r="G22" s="5"/>
    </row>
  </sheetData>
  <mergeCells count="15">
    <mergeCell ref="B1:C1"/>
    <mergeCell ref="D1:G1"/>
    <mergeCell ref="A2:G2"/>
    <mergeCell ref="A3:E3"/>
    <mergeCell ref="F3:G3"/>
    <mergeCell ref="A22:B22"/>
    <mergeCell ref="C22:E22"/>
    <mergeCell ref="F22:G22"/>
    <mergeCell ref="A7:A8"/>
    <mergeCell ref="B7:B8"/>
    <mergeCell ref="C7:C8"/>
    <mergeCell ref="D7:D8"/>
    <mergeCell ref="E7:E8"/>
    <mergeCell ref="F7:F8"/>
    <mergeCell ref="G7:G8"/>
  </mergeCells>
  <pageMargins left="0.590551181102362" right="0.393700787401575" top="0.393700787401575" bottom="0.47244094488189" header="0" footer="0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1.1 工程项目总价表3</vt:lpstr>
      <vt:lpstr>1.2 控制价-分类分项工程量清单计价表(建筑工程)3</vt:lpstr>
      <vt:lpstr>1.2 控制价-分类分项工程量清单计价表(建筑工程)3 (3)</vt:lpstr>
      <vt:lpstr>1.2 控制价-分类分项工程量清单计价表(建筑工程)3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张军</cp:lastModifiedBy>
  <dcterms:created xsi:type="dcterms:W3CDTF">2026-01-10T02:59:00Z</dcterms:created>
  <dcterms:modified xsi:type="dcterms:W3CDTF">2026-01-15T01:22:07Z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448A14265CEC4B0CB2B66464C24E29E1_12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