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2"/>
  </bookViews>
  <sheets>
    <sheet name="1.1 工程项目总价表3" sheetId="1" r:id="rId1"/>
    <sheet name="1.2 控制价-分类分项工程量清单计价表(建筑工程)3 (2)" sheetId="4" r:id="rId2"/>
    <sheet name="1.2 控制价-分类分项工程量清单计价表(建筑工程)3" sheetId="2" r:id="rId3"/>
  </sheets>
  <definedNames>
    <definedName name="_xlnm.Print_Area" localSheetId="0">'1.1 工程项目总价表3'!$A$1:$C$32</definedName>
    <definedName name="_xlnm.Print_Area" localSheetId="2">'1.2 控制价-分类分项工程量清单计价表(建筑工程)3'!$A$1:$G$32</definedName>
    <definedName name="_xlnm.Print_Area" localSheetId="1">'1.2 控制价-分类分项工程量清单计价表(建筑工程)3 (2)'!$A$1:$G$27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<sst xmlns="http://schemas.openxmlformats.org/spreadsheetml/2006/main" count="135" uniqueCount="84">
  <si>
    <t>工程项目总价表</t>
  </si>
  <si>
    <t>合同编号：
工程名称：2026年省淮河局堤防日常维护项目（第8包明光局）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</si>
  <si>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</si>
  <si>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</si>
  <si>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</si>
  <si>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</si>
  <si>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</si>
  <si>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</si>
  <si>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</si>
  <si>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堤顶道路等维修改造</t>
  </si>
  <si>
    <t>工程管理区绿化</t>
  </si>
  <si>
    <t>合计</t>
  </si>
  <si>
    <t>分类分项工程量清单计价表(建筑工程)</t>
  </si>
  <si>
    <t>工程名称：2026年省淮河局堤防日常维护项目（第8包明光局）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</si>
  <si>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</si>
  <si>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</si>
  <si>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</si>
  <si>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</si>
  <si>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</si>
  <si>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</si>
  <si>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</si>
  <si>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</si>
  <si>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</si>
  <si>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基层清理</t>
  </si>
  <si>
    <t>m3</t>
  </si>
  <si>
    <t>1.1.2</t>
  </si>
  <si>
    <t>调土（建设单位不提供土源，需施工单位自行准备土源，土料需符合业主要求）</t>
  </si>
  <si>
    <t>20.60</t>
  </si>
  <si>
    <t>1.1.3</t>
  </si>
  <si>
    <t>土方填筑及压实</t>
  </si>
  <si>
    <t>1.1.4</t>
  </si>
  <si>
    <t>狗牙根草皮（含养护）</t>
  </si>
  <si>
    <t>m2</t>
  </si>
  <si>
    <t>措施项目</t>
  </si>
  <si>
    <t>1.2.1</t>
  </si>
  <si>
    <t>临时工程（完成本工程所需要的全部临时工作，包括但不限于临时房屋、施工交通、施工水电、施工期水保环保等全部内容）</t>
  </si>
  <si>
    <t>项</t>
  </si>
  <si>
    <t>总价承包</t>
  </si>
  <si>
    <t>1.2.2</t>
  </si>
  <si>
    <t>安全生产费用</t>
  </si>
  <si>
    <t>2.1.1</t>
  </si>
  <si>
    <t>115+660-115+860背水侧</t>
  </si>
  <si>
    <t>2.1.1.1</t>
  </si>
  <si>
    <t>树根清理</t>
  </si>
  <si>
    <t>株</t>
  </si>
  <si>
    <t>310.00</t>
  </si>
  <si>
    <t>10.59</t>
  </si>
  <si>
    <t>2.1.1.2</t>
  </si>
  <si>
    <t>挖掘机修整地形</t>
  </si>
  <si>
    <t>3018.00</t>
  </si>
  <si>
    <t>8.12</t>
  </si>
  <si>
    <t>2.1.1.3</t>
  </si>
  <si>
    <t>推土机平整场地</t>
  </si>
  <si>
    <t>10060.00</t>
  </si>
  <si>
    <t>0.76</t>
  </si>
  <si>
    <t>2.1.1.4</t>
  </si>
  <si>
    <t>林木种植（银杏，胸径8cm，一级养护，养护期一年，含养护、支撑等）</t>
  </si>
  <si>
    <t>棵</t>
  </si>
  <si>
    <t>585.00</t>
  </si>
  <si>
    <t>2.1.1.5</t>
  </si>
  <si>
    <t>林木涂白（具体详见技术要求）</t>
  </si>
  <si>
    <t>1.47</t>
  </si>
  <si>
    <t>2.1.2</t>
  </si>
  <si>
    <t>115+680-115+730迎水侧</t>
  </si>
  <si>
    <t>2.1.2.1</t>
  </si>
  <si>
    <t>83.00</t>
  </si>
  <si>
    <t>2.1.2.2</t>
  </si>
  <si>
    <t>600.00</t>
  </si>
  <si>
    <t>2.1.2.3</t>
  </si>
  <si>
    <t>2200.00</t>
  </si>
  <si>
    <t>2.1.2.4</t>
  </si>
  <si>
    <t>林木种植（银杏，胸径5cm，一级养护，养护期一年，含养护、支撑等）</t>
  </si>
  <si>
    <t>135.00</t>
  </si>
  <si>
    <t>2.1.2.5</t>
  </si>
  <si>
    <t>2.1.3</t>
  </si>
  <si>
    <t>林木修枝打岔</t>
  </si>
  <si>
    <t>2.1.3.1</t>
  </si>
  <si>
    <t>现有林木林木涂白（具体详见技术要求）</t>
  </si>
  <si>
    <t>1700.00</t>
  </si>
  <si>
    <t>2.1.3.2</t>
  </si>
  <si>
    <t>现有林木修枝打杈（具体详见技术要求）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</si>
  <si>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</si>
  <si>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</si>
  <si>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2.2.2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</si>
</sst>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0"/>
      <color rgb="FF000000"/>
      <name val="Arial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b/>
      <sz val="8.5"/>
      <color rgb="FF000000"/>
      <name val="黑体"/>
      <charset val="1"/>
    </font>
    <font>
      <sz val="10"/>
      <color rgb="FF000000"/>
      <name val="宋体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176" fontId="1" fillId="0" borderId="3" xfId="0" applyNumberFormat="1" applyFont="1" applyFill="1" applyBorder="1" applyAlignment="1">
      <alignment horizontal="left"/>
    </xf>
    <xf numFmtId="176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8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right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6" fontId="9" fillId="0" borderId="9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opLeftCell="A16" workbookViewId="0">
      <selection activeCell="B10" sqref="B10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24"/>
      <c r="B1" s="25"/>
      <c r="C1" s="26"/>
    </row>
    <row r="2" ht="44.35" customHeight="1" spans="1:3">
      <c r="A2" s="43" t="s">
        <v>0</v>
      </c>
      <c r="B2" s="43"/>
      <c r="C2" s="43"/>
    </row>
    <row r="3" ht="42.9" customHeight="1" spans="1:3">
      <c r="A3" s="44" t="s">
        <v>1</v>
      </c>
      <c r="B3" s="44"/>
      <c r="C3" s="45" t="s">
        <v>2</v>
      </c>
    </row>
    <row r="4" ht="40" customHeight="1" spans="1:3">
      <c r="A4" s="46" t="s">
        <v>3</v>
      </c>
      <c r="B4" s="47" t="s">
        <v>4</v>
      </c>
      <c r="C4" s="48" t="s">
        <v>5</v>
      </c>
    </row>
    <row r="5" ht="23.25" customHeight="1" spans="1:3">
      <c r="A5" s="49" t="s">
        <v>6</v>
      </c>
      <c r="B5" s="38" t="s">
        <v>7</v>
      </c>
      <c r="C5" s="50">
        <f>SUM(C6:C8)</f>
        <v>283000</v>
      </c>
    </row>
    <row r="6" ht="24" customHeight="1" spans="1:3">
      <c r="A6" s="49" t="s">
        <v>8</v>
      </c>
      <c r="B6" s="38" t="s">
        <v>9</v>
      </c>
      <c r="C6" s="50">
        <f>'1.2 控制价-分类分项工程量清单计价表(建筑工程)3 (2)'!F25</f>
        <v>123000</v>
      </c>
    </row>
    <row r="7" ht="23.25" customHeight="1" spans="1:3">
      <c r="A7" s="49">
        <v>2</v>
      </c>
      <c r="B7" s="38" t="s">
        <v>10</v>
      </c>
      <c r="C7" s="50">
        <f>'1.2 控制价-分类分项工程量清单计价表(建筑工程)3'!F30</f>
        <v>160000</v>
      </c>
    </row>
    <row r="8" ht="23.25" customHeight="1" spans="1:3">
      <c r="A8" s="49"/>
      <c r="B8" s="38"/>
      <c r="C8" s="50"/>
    </row>
    <row r="9" ht="23.25" customHeight="1" spans="1:3">
      <c r="A9" s="49"/>
      <c r="B9" s="38"/>
      <c r="C9" s="51"/>
    </row>
    <row r="10" ht="24" customHeight="1" spans="1:3">
      <c r="A10" s="49"/>
      <c r="B10" s="38"/>
      <c r="C10" s="51"/>
    </row>
    <row r="11" ht="23.25" customHeight="1" spans="1:3">
      <c r="A11" s="49"/>
      <c r="B11" s="38"/>
      <c r="C11" s="51"/>
    </row>
    <row r="12" ht="23.25" customHeight="1" spans="1:3">
      <c r="A12" s="49"/>
      <c r="B12" s="38"/>
      <c r="C12" s="51"/>
    </row>
    <row r="13" ht="24" customHeight="1" spans="1:3">
      <c r="A13" s="49"/>
      <c r="B13" s="38"/>
      <c r="C13" s="51"/>
    </row>
    <row r="14" ht="23.25" customHeight="1" spans="1:3">
      <c r="A14" s="49"/>
      <c r="B14" s="38"/>
      <c r="C14" s="51"/>
    </row>
    <row r="15" ht="23.25" customHeight="1" spans="1:3">
      <c r="A15" s="49"/>
      <c r="B15" s="38"/>
      <c r="C15" s="51"/>
    </row>
    <row r="16" ht="23.25" customHeight="1" spans="1:3">
      <c r="A16" s="49"/>
      <c r="B16" s="38"/>
      <c r="C16" s="51"/>
    </row>
    <row r="17" ht="24" customHeight="1" spans="1:3">
      <c r="A17" s="49"/>
      <c r="B17" s="38"/>
      <c r="C17" s="51"/>
    </row>
    <row r="18" ht="23.25" customHeight="1" spans="1:3">
      <c r="A18" s="49"/>
      <c r="B18" s="38"/>
      <c r="C18" s="51"/>
    </row>
    <row r="19" ht="23.25" customHeight="1" spans="1:3">
      <c r="A19" s="49"/>
      <c r="B19" s="38"/>
      <c r="C19" s="51"/>
    </row>
    <row r="20" ht="24" customHeight="1" spans="1:3">
      <c r="A20" s="49"/>
      <c r="B20" s="38"/>
      <c r="C20" s="51"/>
    </row>
    <row r="21" ht="23.25" customHeight="1" spans="1:3">
      <c r="A21" s="49"/>
      <c r="B21" s="38"/>
      <c r="C21" s="51"/>
    </row>
    <row r="22" ht="23.25" customHeight="1" spans="1:3">
      <c r="A22" s="49"/>
      <c r="B22" s="38"/>
      <c r="C22" s="51"/>
    </row>
    <row r="23" ht="23.25" customHeight="1" spans="1:3">
      <c r="A23" s="49"/>
      <c r="B23" s="38"/>
      <c r="C23" s="51"/>
    </row>
    <row r="24" ht="24" customHeight="1" spans="1:3">
      <c r="A24" s="49"/>
      <c r="B24" s="38"/>
      <c r="C24" s="51"/>
    </row>
    <row r="25" ht="23.25" customHeight="1" spans="1:3">
      <c r="A25" s="49"/>
      <c r="B25" s="38"/>
      <c r="C25" s="51"/>
    </row>
    <row r="26" ht="23.25" customHeight="1" spans="1:3">
      <c r="A26" s="49"/>
      <c r="B26" s="38"/>
      <c r="C26" s="51"/>
    </row>
    <row r="27" ht="24" customHeight="1" spans="1:3">
      <c r="A27" s="49"/>
      <c r="B27" s="38"/>
      <c r="C27" s="51"/>
    </row>
    <row r="28" ht="23.25" customHeight="1" spans="1:3">
      <c r="A28" s="49"/>
      <c r="B28" s="38"/>
      <c r="C28" s="51"/>
    </row>
    <row r="29" ht="23.25" customHeight="1" spans="1:3">
      <c r="A29" s="49"/>
      <c r="B29" s="38"/>
      <c r="C29" s="51"/>
    </row>
    <row r="30" ht="26.2" customHeight="1" spans="1:3">
      <c r="A30" s="52"/>
      <c r="B30" s="53" t="s">
        <v>11</v>
      </c>
      <c r="C30" s="50">
        <f>C5</f>
        <v>283000</v>
      </c>
    </row>
    <row r="31" ht="10.9" customHeight="1" spans="1:3">
      <c r="A31" s="54"/>
      <c r="B31" s="54"/>
      <c r="C31" s="54"/>
    </row>
    <row r="32" ht="30.55" customHeight="1" spans="1:3">
      <c r="A32" s="24"/>
      <c r="B32" s="25"/>
      <c r="C32" s="26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view="pageBreakPreview" zoomScale="130" zoomScaleNormal="100" topLeftCell="A15" workbookViewId="0">
      <selection activeCell="E13" sqref="E13"/>
    </sheetView>
  </sheetViews>
  <sheetFormatPr defaultColWidth="9" defaultRowHeight="13.2" outlineLevelCol="7"/>
  <cols>
    <col min="1" max="1" width="10.5092592592593" customWidth="1"/>
    <col min="2" max="2" width="29.3333333333333" customWidth="1"/>
    <col min="3" max="3" width="5.84259259259259" customWidth="1"/>
    <col min="4" max="4" width="9.21296296296296" customWidth="1"/>
    <col min="5" max="5" width="16.2222222222222" customWidth="1"/>
    <col min="6" max="6" width="16.0925925925926" customWidth="1"/>
    <col min="7" max="7" width="11.8055555555556" customWidth="1"/>
  </cols>
  <sheetData>
    <row r="1" ht="17.45" customHeight="1" spans="1:8">
      <c r="A1" s="24"/>
      <c r="B1" s="25"/>
      <c r="C1" s="25"/>
      <c r="D1" s="26"/>
      <c r="E1" s="26"/>
      <c r="F1" s="26"/>
      <c r="G1" s="26"/>
    </row>
    <row r="2" ht="34.2" customHeight="1" spans="1:8">
      <c r="A2" s="27" t="s">
        <v>12</v>
      </c>
      <c r="B2" s="27"/>
      <c r="C2" s="27"/>
      <c r="D2" s="27"/>
      <c r="E2" s="27"/>
      <c r="F2" s="27"/>
      <c r="G2" s="27"/>
    </row>
    <row r="3" ht="30.55" customHeight="1" spans="1:8">
      <c r="A3" s="9" t="s">
        <v>13</v>
      </c>
      <c r="B3" s="9"/>
      <c r="C3" s="9"/>
      <c r="D3" s="9"/>
      <c r="E3" s="10"/>
      <c r="F3" s="28" t="s">
        <v>2</v>
      </c>
      <c r="G3" s="28"/>
    </row>
    <row r="4" ht="40" customHeight="1" spans="1:8">
      <c r="A4" s="29" t="s">
        <v>3</v>
      </c>
      <c r="B4" s="29" t="s">
        <v>14</v>
      </c>
      <c r="C4" s="29" t="s">
        <v>15</v>
      </c>
      <c r="D4" s="29" t="s">
        <v>16</v>
      </c>
      <c r="E4" s="29" t="s">
        <v>17</v>
      </c>
      <c r="F4" s="29" t="s">
        <v>18</v>
      </c>
      <c r="G4" s="29" t="s">
        <v>19</v>
      </c>
    </row>
    <row r="5" ht="23.25" customHeight="1" spans="1:8">
      <c r="A5" s="30">
        <v>1</v>
      </c>
      <c r="B5" s="31" t="s">
        <v>9</v>
      </c>
      <c r="C5" s="30"/>
      <c r="D5" s="32" t="s">
        <v>20</v>
      </c>
      <c r="E5" s="32"/>
      <c r="F5" s="33">
        <f>F6+F11+F14</f>
        <v>123000</v>
      </c>
      <c r="G5" s="31"/>
    </row>
    <row r="6" ht="23.25" customHeight="1" spans="1:8">
      <c r="A6" s="30">
        <v>1.1</v>
      </c>
      <c r="B6" s="31" t="s">
        <v>21</v>
      </c>
      <c r="C6" s="30"/>
      <c r="D6" s="32"/>
      <c r="E6" s="32"/>
      <c r="F6" s="33">
        <f>SUM(F7:F10)</f>
        <v>118192.2</v>
      </c>
      <c r="G6" s="31"/>
    </row>
    <row r="7" s="23" customFormat="1" ht="22.55" customHeight="1" spans="1:8">
      <c r="A7" s="15" t="s">
        <v>22</v>
      </c>
      <c r="B7" s="16" t="s">
        <v>23</v>
      </c>
      <c r="C7" s="15" t="s">
        <v>24</v>
      </c>
      <c r="D7" s="18">
        <v>420</v>
      </c>
      <c r="E7" s="18">
        <v>10.89</v>
      </c>
      <c r="F7" s="18">
        <f>E7*D7</f>
        <v>4573.8</v>
      </c>
      <c r="G7" s="16"/>
      <c r="H7" s="34"/>
    </row>
    <row r="8" s="23" customFormat="1" ht="42.9" customHeight="1" spans="1:8">
      <c r="A8" s="15" t="s">
        <v>25</v>
      </c>
      <c r="B8" s="16" t="s">
        <v>26</v>
      </c>
      <c r="C8" s="15" t="s">
        <v>24</v>
      </c>
      <c r="D8" s="18">
        <v>1260</v>
      </c>
      <c r="E8" s="18" t="s">
        <v>27</v>
      </c>
      <c r="F8" s="18">
        <f>E8*D8</f>
        <v>25956</v>
      </c>
      <c r="G8" s="16"/>
    </row>
    <row r="9" s="23" customFormat="1" ht="22.55" customHeight="1" spans="1:8">
      <c r="A9" s="15" t="s">
        <v>28</v>
      </c>
      <c r="B9" s="16" t="s">
        <v>29</v>
      </c>
      <c r="C9" s="15" t="s">
        <v>24</v>
      </c>
      <c r="D9" s="18">
        <v>1260</v>
      </c>
      <c r="E9" s="18">
        <v>8.04</v>
      </c>
      <c r="F9" s="18">
        <f>E9*D9</f>
        <v>10130.4</v>
      </c>
      <c r="G9" s="16"/>
    </row>
    <row r="10" s="23" customFormat="1" ht="23.25" customHeight="1" spans="1:8">
      <c r="A10" s="15" t="s">
        <v>30</v>
      </c>
      <c r="B10" s="35" t="s">
        <v>31</v>
      </c>
      <c r="C10" s="15" t="s">
        <v>32</v>
      </c>
      <c r="D10" s="18">
        <v>8400</v>
      </c>
      <c r="E10" s="18">
        <v>9.23</v>
      </c>
      <c r="F10" s="18">
        <f>E10*D10</f>
        <v>77532</v>
      </c>
      <c r="G10" s="16"/>
    </row>
    <row r="11" ht="22.55" customHeight="1" spans="1:8">
      <c r="A11" s="30">
        <v>1.2</v>
      </c>
      <c r="B11" s="31" t="s">
        <v>33</v>
      </c>
      <c r="C11" s="30"/>
      <c r="D11" s="33"/>
      <c r="E11" s="33"/>
      <c r="F11" s="33">
        <f>SUM(F12:F13)</f>
        <v>4807.8</v>
      </c>
      <c r="G11" s="31"/>
    </row>
    <row r="12" ht="57.6" spans="1:8">
      <c r="A12" s="30" t="s">
        <v>34</v>
      </c>
      <c r="B12" s="31" t="s">
        <v>35</v>
      </c>
      <c r="C12" s="30" t="s">
        <v>36</v>
      </c>
      <c r="D12" s="33">
        <v>1</v>
      </c>
      <c r="E12" s="33">
        <v>1732.8</v>
      </c>
      <c r="F12" s="33">
        <f>E12*D12</f>
        <v>1732.8</v>
      </c>
      <c r="G12" s="32" t="s">
        <v>37</v>
      </c>
    </row>
    <row r="13" ht="22.55" customHeight="1" spans="1:8">
      <c r="A13" s="30" t="s">
        <v>38</v>
      </c>
      <c r="B13" s="31" t="s">
        <v>39</v>
      </c>
      <c r="C13" s="30" t="s">
        <v>36</v>
      </c>
      <c r="D13" s="33">
        <v>1</v>
      </c>
      <c r="E13" s="33">
        <v>3075</v>
      </c>
      <c r="F13" s="33">
        <f>E13*D13</f>
        <v>3075</v>
      </c>
      <c r="G13" s="30"/>
    </row>
    <row r="14" ht="22.55" customHeight="1" spans="1:8">
      <c r="A14" s="30"/>
      <c r="B14" s="31"/>
      <c r="C14" s="30"/>
      <c r="D14" s="30"/>
      <c r="E14" s="36"/>
      <c r="F14" s="36"/>
      <c r="G14" s="30"/>
    </row>
    <row r="15" ht="22.55" customHeight="1" spans="1:8">
      <c r="A15" s="30"/>
      <c r="B15" s="31"/>
      <c r="C15" s="30"/>
      <c r="D15" s="32"/>
      <c r="E15" s="36"/>
      <c r="F15" s="36"/>
      <c r="G15" s="30"/>
    </row>
    <row r="16" ht="22.55" customHeight="1" spans="1:8">
      <c r="A16" s="37"/>
      <c r="B16" s="38"/>
      <c r="C16" s="37"/>
      <c r="D16" s="39"/>
      <c r="E16" s="39"/>
      <c r="F16" s="40"/>
      <c r="G16" s="38"/>
    </row>
    <row r="17" ht="22.55" customHeight="1" spans="1:7">
      <c r="A17" s="37"/>
      <c r="B17" s="38"/>
      <c r="C17" s="37"/>
      <c r="D17" s="39"/>
      <c r="E17" s="39"/>
      <c r="F17" s="40"/>
      <c r="G17" s="38"/>
    </row>
    <row r="18" ht="22.55" customHeight="1" spans="1:7">
      <c r="A18" s="37"/>
      <c r="B18" s="38"/>
      <c r="C18" s="37"/>
      <c r="D18" s="39"/>
      <c r="E18" s="39"/>
      <c r="F18" s="40"/>
      <c r="G18" s="38"/>
    </row>
    <row r="19" ht="22.55" customHeight="1" spans="1:7">
      <c r="A19" s="37"/>
      <c r="B19" s="38"/>
      <c r="C19" s="37"/>
      <c r="D19" s="39"/>
      <c r="E19" s="39"/>
      <c r="F19" s="40"/>
      <c r="G19" s="38"/>
    </row>
    <row r="20" ht="22.55" customHeight="1" spans="1:7">
      <c r="A20" s="37"/>
      <c r="B20" s="38"/>
      <c r="C20" s="37"/>
      <c r="D20" s="39"/>
      <c r="E20" s="39"/>
      <c r="F20" s="40"/>
      <c r="G20" s="38"/>
    </row>
    <row r="21" ht="22.55" customHeight="1" spans="1:7">
      <c r="A21" s="37"/>
      <c r="B21" s="38"/>
      <c r="C21" s="37"/>
      <c r="D21" s="39"/>
      <c r="E21" s="39"/>
      <c r="F21" s="40"/>
      <c r="G21" s="38"/>
    </row>
    <row r="22" ht="22.55" customHeight="1" spans="1:7">
      <c r="A22" s="37"/>
      <c r="B22" s="38"/>
      <c r="C22" s="37"/>
      <c r="D22" s="39"/>
      <c r="E22" s="39"/>
      <c r="F22" s="40"/>
      <c r="G22" s="38"/>
    </row>
    <row r="23" ht="22.55" customHeight="1" spans="1:7">
      <c r="A23" s="37"/>
      <c r="B23" s="38"/>
      <c r="C23" s="37"/>
      <c r="D23" s="39"/>
      <c r="E23" s="39"/>
      <c r="F23" s="40"/>
      <c r="G23" s="38"/>
    </row>
    <row r="24" ht="23.25" customHeight="1" spans="1:7">
      <c r="A24" s="37"/>
      <c r="B24" s="37"/>
      <c r="C24" s="37"/>
      <c r="D24" s="37"/>
      <c r="E24" s="37"/>
      <c r="F24" s="41"/>
      <c r="G24" s="37"/>
    </row>
    <row r="25" ht="22.55" customHeight="1" spans="1:7">
      <c r="A25" s="37"/>
      <c r="B25" s="37" t="s">
        <v>11</v>
      </c>
      <c r="C25" s="37"/>
      <c r="D25" s="39"/>
      <c r="E25" s="39"/>
      <c r="F25" s="40">
        <f>F5</f>
        <v>123000</v>
      </c>
      <c r="G25" s="38"/>
    </row>
    <row r="26" ht="10.2" customHeight="1" spans="1:7">
      <c r="A26" s="42"/>
      <c r="B26" s="42"/>
      <c r="C26" s="42"/>
      <c r="D26" s="42"/>
      <c r="E26" s="42"/>
      <c r="F26" s="42"/>
      <c r="G26" s="42"/>
    </row>
    <row r="27" ht="23.25" customHeight="1" spans="1:7">
      <c r="A27" s="24"/>
      <c r="B27" s="24"/>
      <c r="C27" s="25"/>
      <c r="D27" s="25"/>
      <c r="E27" s="25"/>
      <c r="F27" s="26"/>
      <c r="G27" s="26"/>
    </row>
  </sheetData>
  <mergeCells count="8">
    <mergeCell ref="B1:C1"/>
    <mergeCell ref="D1:G1"/>
    <mergeCell ref="A2:G2"/>
    <mergeCell ref="A3:E3"/>
    <mergeCell ref="F3:G3"/>
    <mergeCell ref="A27:B27"/>
    <mergeCell ref="C27:E27"/>
    <mergeCell ref="F27:G27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view="pageBreakPreview" zoomScaleNormal="100" topLeftCell="A16" workbookViewId="0">
      <selection activeCell="E26" sqref="E26"/>
    </sheetView>
  </sheetViews>
  <sheetFormatPr defaultColWidth="9" defaultRowHeight="13.2" outlineLevelCol="6"/>
  <cols>
    <col min="1" max="1" width="10.5092592592593" style="1" customWidth="1"/>
    <col min="2" max="2" width="29.3333333333333" style="1" customWidth="1"/>
    <col min="3" max="3" width="5.84259259259259" style="1" customWidth="1"/>
    <col min="4" max="4" width="9.21296296296296" style="1" customWidth="1"/>
    <col min="5" max="5" width="16.2222222222222" style="2" customWidth="1"/>
    <col min="6" max="6" width="16.0925925925926" style="2" customWidth="1"/>
    <col min="7" max="7" width="11.8055555555556" style="1" customWidth="1"/>
    <col min="8" max="16384" width="9" style="1"/>
  </cols>
  <sheetData>
    <row r="1" ht="17.45" customHeight="1" spans="1:7">
      <c r="A1" s="3"/>
      <c r="B1" s="4"/>
      <c r="C1" s="4"/>
      <c r="D1" s="5"/>
      <c r="E1" s="6"/>
      <c r="F1" s="6"/>
      <c r="G1" s="5"/>
    </row>
    <row r="2" ht="34.2" customHeight="1" spans="1:7">
      <c r="A2" s="7" t="s">
        <v>12</v>
      </c>
      <c r="B2" s="7"/>
      <c r="C2" s="7"/>
      <c r="D2" s="7"/>
      <c r="E2" s="8"/>
      <c r="F2" s="8"/>
      <c r="G2" s="7"/>
    </row>
    <row r="3" ht="30.55" customHeight="1" spans="1:7">
      <c r="A3" s="9" t="s">
        <v>13</v>
      </c>
      <c r="B3" s="9"/>
      <c r="C3" s="9"/>
      <c r="D3" s="9"/>
      <c r="E3" s="10"/>
      <c r="F3" s="11" t="s">
        <v>2</v>
      </c>
      <c r="G3" s="12"/>
    </row>
    <row r="4" ht="40" customHeight="1" spans="1:7">
      <c r="A4" s="13" t="s">
        <v>3</v>
      </c>
      <c r="B4" s="13" t="s">
        <v>14</v>
      </c>
      <c r="C4" s="13" t="s">
        <v>15</v>
      </c>
      <c r="D4" s="13" t="s">
        <v>16</v>
      </c>
      <c r="E4" s="14" t="s">
        <v>17</v>
      </c>
      <c r="F4" s="14" t="s">
        <v>18</v>
      </c>
      <c r="G4" s="13" t="s">
        <v>19</v>
      </c>
    </row>
    <row r="5" ht="22.55" customHeight="1" spans="1:7">
      <c r="A5" s="15">
        <v>2</v>
      </c>
      <c r="B5" s="16" t="s">
        <v>10</v>
      </c>
      <c r="C5" s="15"/>
      <c r="D5" s="17" t="s">
        <v>20</v>
      </c>
      <c r="E5" s="18"/>
      <c r="F5" s="18">
        <f>F6+F22+F25</f>
        <v>160000</v>
      </c>
      <c r="G5" s="16"/>
    </row>
    <row r="6" ht="22.55" customHeight="1" spans="1:7">
      <c r="A6" s="15">
        <v>2.1</v>
      </c>
      <c r="B6" s="16" t="s">
        <v>21</v>
      </c>
      <c r="C6" s="15"/>
      <c r="D6" s="17"/>
      <c r="E6" s="18"/>
      <c r="F6" s="18">
        <f>F7+F13+F19</f>
        <v>154212.18</v>
      </c>
      <c r="G6" s="16"/>
    </row>
    <row r="7" ht="23.25" customHeight="1" spans="1:7">
      <c r="A7" s="15" t="s">
        <v>40</v>
      </c>
      <c r="B7" s="16" t="s">
        <v>41</v>
      </c>
      <c r="C7" s="15"/>
      <c r="D7" s="17" t="s">
        <v>20</v>
      </c>
      <c r="E7" s="18"/>
      <c r="F7" s="18">
        <f>SUM(F8:F12)</f>
        <v>129485.11</v>
      </c>
      <c r="G7" s="16"/>
    </row>
    <row r="8" ht="22.55" customHeight="1" spans="1:7">
      <c r="A8" s="15" t="s">
        <v>42</v>
      </c>
      <c r="B8" s="16" t="s">
        <v>43</v>
      </c>
      <c r="C8" s="15" t="s">
        <v>44</v>
      </c>
      <c r="D8" s="17" t="s">
        <v>45</v>
      </c>
      <c r="E8" s="18" t="s">
        <v>46</v>
      </c>
      <c r="F8" s="18">
        <f t="shared" ref="F8:F12" si="0">E8*D8</f>
        <v>3282.9</v>
      </c>
      <c r="G8" s="16"/>
    </row>
    <row r="9" ht="23.25" customHeight="1" spans="1:7">
      <c r="A9" s="15" t="s">
        <v>47</v>
      </c>
      <c r="B9" s="16" t="s">
        <v>48</v>
      </c>
      <c r="C9" s="15" t="s">
        <v>24</v>
      </c>
      <c r="D9" s="17" t="s">
        <v>49</v>
      </c>
      <c r="E9" s="18" t="s">
        <v>50</v>
      </c>
      <c r="F9" s="18">
        <f t="shared" si="0"/>
        <v>24506.16</v>
      </c>
      <c r="G9" s="16"/>
    </row>
    <row r="10" ht="22.55" customHeight="1" spans="1:7">
      <c r="A10" s="15" t="s">
        <v>51</v>
      </c>
      <c r="B10" s="16" t="s">
        <v>52</v>
      </c>
      <c r="C10" s="15" t="s">
        <v>32</v>
      </c>
      <c r="D10" s="17" t="s">
        <v>53</v>
      </c>
      <c r="E10" s="18" t="s">
        <v>54</v>
      </c>
      <c r="F10" s="18">
        <f t="shared" si="0"/>
        <v>7645.6</v>
      </c>
      <c r="G10" s="16"/>
    </row>
    <row r="11" ht="42.9" customHeight="1" spans="1:7">
      <c r="A11" s="15" t="s">
        <v>55</v>
      </c>
      <c r="B11" s="16" t="s">
        <v>56</v>
      </c>
      <c r="C11" s="15" t="s">
        <v>57</v>
      </c>
      <c r="D11" s="17" t="s">
        <v>58</v>
      </c>
      <c r="E11" s="18">
        <v>159.3</v>
      </c>
      <c r="F11" s="18">
        <f t="shared" si="0"/>
        <v>93190.5</v>
      </c>
      <c r="G11" s="16"/>
    </row>
    <row r="12" ht="22.55" customHeight="1" spans="1:7">
      <c r="A12" s="15" t="s">
        <v>59</v>
      </c>
      <c r="B12" s="16" t="s">
        <v>60</v>
      </c>
      <c r="C12" s="15" t="s">
        <v>57</v>
      </c>
      <c r="D12" s="17" t="s">
        <v>58</v>
      </c>
      <c r="E12" s="18" t="s">
        <v>61</v>
      </c>
      <c r="F12" s="18">
        <f t="shared" si="0"/>
        <v>859.95</v>
      </c>
      <c r="G12" s="16"/>
    </row>
    <row r="13" ht="23.25" customHeight="1" spans="1:7">
      <c r="A13" s="15" t="s">
        <v>62</v>
      </c>
      <c r="B13" s="16" t="s">
        <v>63</v>
      </c>
      <c r="C13" s="15"/>
      <c r="D13" s="17" t="s">
        <v>20</v>
      </c>
      <c r="E13" s="18"/>
      <c r="F13" s="18">
        <f>SUM(F14:F18)</f>
        <v>17502.07</v>
      </c>
      <c r="G13" s="16"/>
    </row>
    <row r="14" ht="22.55" customHeight="1" spans="1:7">
      <c r="A14" s="15" t="s">
        <v>64</v>
      </c>
      <c r="B14" s="16" t="s">
        <v>43</v>
      </c>
      <c r="C14" s="15" t="s">
        <v>44</v>
      </c>
      <c r="D14" s="17" t="s">
        <v>65</v>
      </c>
      <c r="E14" s="18" t="s">
        <v>46</v>
      </c>
      <c r="F14" s="18">
        <f t="shared" ref="F14:F18" si="1">E14*D14</f>
        <v>878.97</v>
      </c>
      <c r="G14" s="16"/>
    </row>
    <row r="15" ht="23.25" customHeight="1" spans="1:7">
      <c r="A15" s="15" t="s">
        <v>66</v>
      </c>
      <c r="B15" s="16" t="s">
        <v>48</v>
      </c>
      <c r="C15" s="15" t="s">
        <v>24</v>
      </c>
      <c r="D15" s="17" t="s">
        <v>67</v>
      </c>
      <c r="E15" s="18" t="s">
        <v>50</v>
      </c>
      <c r="F15" s="18">
        <f t="shared" si="1"/>
        <v>4872</v>
      </c>
      <c r="G15" s="16"/>
    </row>
    <row r="16" ht="22.55" customHeight="1" spans="1:7">
      <c r="A16" s="15" t="s">
        <v>68</v>
      </c>
      <c r="B16" s="16" t="s">
        <v>52</v>
      </c>
      <c r="C16" s="15" t="s">
        <v>32</v>
      </c>
      <c r="D16" s="17" t="s">
        <v>69</v>
      </c>
      <c r="E16" s="18" t="s">
        <v>54</v>
      </c>
      <c r="F16" s="18">
        <f t="shared" si="1"/>
        <v>1672</v>
      </c>
      <c r="G16" s="16"/>
    </row>
    <row r="17" ht="42.9" customHeight="1" spans="1:7">
      <c r="A17" s="15" t="s">
        <v>70</v>
      </c>
      <c r="B17" s="16" t="s">
        <v>71</v>
      </c>
      <c r="C17" s="15" t="s">
        <v>57</v>
      </c>
      <c r="D17" s="17" t="s">
        <v>72</v>
      </c>
      <c r="E17" s="18">
        <v>73.19</v>
      </c>
      <c r="F17" s="18">
        <f t="shared" si="1"/>
        <v>9880.65</v>
      </c>
      <c r="G17" s="16"/>
    </row>
    <row r="18" ht="23.25" customHeight="1" spans="1:7">
      <c r="A18" s="15" t="s">
        <v>73</v>
      </c>
      <c r="B18" s="16" t="s">
        <v>60</v>
      </c>
      <c r="C18" s="15" t="s">
        <v>57</v>
      </c>
      <c r="D18" s="17" t="s">
        <v>72</v>
      </c>
      <c r="E18" s="18" t="s">
        <v>61</v>
      </c>
      <c r="F18" s="18">
        <f t="shared" si="1"/>
        <v>198.45</v>
      </c>
      <c r="G18" s="16"/>
    </row>
    <row r="19" ht="22.55" customHeight="1" spans="1:7">
      <c r="A19" s="15" t="s">
        <v>74</v>
      </c>
      <c r="B19" s="16" t="s">
        <v>75</v>
      </c>
      <c r="C19" s="15"/>
      <c r="D19" s="17" t="s">
        <v>20</v>
      </c>
      <c r="E19" s="18"/>
      <c r="F19" s="18">
        <f>SUM(F20:F21)</f>
        <v>7225</v>
      </c>
      <c r="G19" s="16"/>
    </row>
    <row r="20" ht="35" customHeight="1" spans="1:7">
      <c r="A20" s="15" t="s">
        <v>76</v>
      </c>
      <c r="B20" s="16" t="s">
        <v>77</v>
      </c>
      <c r="C20" s="15" t="s">
        <v>57</v>
      </c>
      <c r="D20" s="17" t="s">
        <v>78</v>
      </c>
      <c r="E20" s="18" t="s">
        <v>61</v>
      </c>
      <c r="F20" s="18">
        <f>E20*D20</f>
        <v>2499</v>
      </c>
      <c r="G20" s="16"/>
    </row>
    <row r="21" ht="32" customHeight="1" spans="1:7">
      <c r="A21" s="15" t="s">
        <v>79</v>
      </c>
      <c r="B21" s="16" t="s">
        <v>80</v>
      </c>
      <c r="C21" s="15" t="s">
        <v>57</v>
      </c>
      <c r="D21" s="17" t="s">
        <v>78</v>
      </c>
      <c r="E21" s="18">
        <v>2.78</v>
      </c>
      <c r="F21" s="18">
        <f>E21*D21</f>
        <v>4726</v>
      </c>
      <c r="G21" s="16"/>
    </row>
    <row r="22" ht="22.55" customHeight="1" spans="1:7">
      <c r="A22" s="15">
        <v>2.2</v>
      </c>
      <c r="B22" s="16" t="s">
        <v>33</v>
      </c>
      <c r="C22" s="15"/>
      <c r="D22" s="18"/>
      <c r="E22" s="18"/>
      <c r="F22" s="18">
        <f>SUM(F23:F24)</f>
        <v>5787.82</v>
      </c>
      <c r="G22" s="16"/>
    </row>
    <row r="23" ht="72" spans="1:7">
      <c r="A23" s="15" t="s">
        <v>81</v>
      </c>
      <c r="B23" s="16" t="s">
        <v>82</v>
      </c>
      <c r="C23" s="15" t="s">
        <v>36</v>
      </c>
      <c r="D23" s="18">
        <v>1</v>
      </c>
      <c r="E23" s="18">
        <v>1787.82</v>
      </c>
      <c r="F23" s="18">
        <f>E23*D23</f>
        <v>1787.82</v>
      </c>
      <c r="G23" s="17" t="s">
        <v>37</v>
      </c>
    </row>
    <row r="24" ht="22.55" customHeight="1" spans="1:7">
      <c r="A24" s="15" t="s">
        <v>83</v>
      </c>
      <c r="B24" s="16" t="s">
        <v>39</v>
      </c>
      <c r="C24" s="15" t="s">
        <v>36</v>
      </c>
      <c r="D24" s="18">
        <v>1</v>
      </c>
      <c r="E24" s="18">
        <v>4000</v>
      </c>
      <c r="F24" s="18">
        <f>E24*D24</f>
        <v>4000</v>
      </c>
      <c r="G24" s="15"/>
    </row>
    <row r="25" ht="22.55" customHeight="1" spans="1:7">
      <c r="A25" s="15"/>
      <c r="B25" s="16"/>
      <c r="C25" s="15"/>
      <c r="D25" s="15"/>
      <c r="E25" s="19"/>
      <c r="F25" s="19"/>
      <c r="G25" s="15"/>
    </row>
    <row r="26" ht="22.55" customHeight="1" spans="1:7">
      <c r="A26" s="15"/>
      <c r="B26" s="16"/>
      <c r="C26" s="15"/>
      <c r="D26" s="17"/>
      <c r="E26" s="18"/>
      <c r="F26" s="18"/>
      <c r="G26" s="16"/>
    </row>
    <row r="27" ht="22.55" customHeight="1" spans="1:7">
      <c r="A27" s="15"/>
      <c r="B27" s="16"/>
      <c r="C27" s="15"/>
      <c r="D27" s="17"/>
      <c r="E27" s="18"/>
      <c r="F27" s="18"/>
      <c r="G27" s="16"/>
    </row>
    <row r="28" ht="22.55" customHeight="1" spans="1:7">
      <c r="A28" s="15"/>
      <c r="B28" s="16"/>
      <c r="C28" s="15"/>
      <c r="D28" s="17"/>
      <c r="E28" s="18"/>
      <c r="F28" s="18"/>
      <c r="G28" s="16"/>
    </row>
    <row r="29" ht="23.25" customHeight="1" spans="1:7">
      <c r="A29" s="15"/>
      <c r="B29" s="15"/>
      <c r="C29" s="15"/>
      <c r="D29" s="15"/>
      <c r="E29" s="19"/>
      <c r="F29" s="19"/>
      <c r="G29" s="15"/>
    </row>
    <row r="30" ht="22.55" customHeight="1" spans="1:7">
      <c r="A30" s="15"/>
      <c r="B30" s="15" t="s">
        <v>11</v>
      </c>
      <c r="C30" s="15"/>
      <c r="D30" s="17"/>
      <c r="E30" s="18"/>
      <c r="F30" s="18">
        <f>F5</f>
        <v>160000</v>
      </c>
      <c r="G30" s="16"/>
    </row>
    <row r="31" ht="10.2" customHeight="1" spans="1:7">
      <c r="A31" s="20"/>
      <c r="B31" s="20"/>
      <c r="C31" s="20"/>
      <c r="D31" s="20"/>
      <c r="E31" s="21"/>
      <c r="F31" s="21"/>
      <c r="G31" s="20"/>
    </row>
    <row r="32" ht="23.25" customHeight="1" spans="1:7">
      <c r="A32" s="3"/>
      <c r="B32" s="3"/>
      <c r="C32" s="4"/>
      <c r="D32" s="4"/>
      <c r="E32" s="22"/>
      <c r="F32" s="6"/>
      <c r="G32" s="5"/>
    </row>
  </sheetData>
  <mergeCells count="8">
    <mergeCell ref="B1:C1"/>
    <mergeCell ref="D1:G1"/>
    <mergeCell ref="A2:G2"/>
    <mergeCell ref="A3:E3"/>
    <mergeCell ref="F3:G3"/>
    <mergeCell ref="A32:B32"/>
    <mergeCell ref="C32:E32"/>
    <mergeCell ref="F32:G32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1.1 工程项目总价表3</vt:lpstr>
      <vt:lpstr>1.2 控制价-分类分项工程量清单计价表(建筑工程)3 (2)</vt:lpstr>
      <vt:lpstr>1.2 控制价-分类分项工程量清单计价表(建筑工程)3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2026-01-10T02:58:00Z</dcterms:created>
  <dcterms:modified xsi:type="dcterms:W3CDTF">2026-01-15T01:22:09Z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77BCEA993E4647589C37F2D124E0829A_12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