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1.1 工程项目总价表3" sheetId="1" r:id="rId1"/>
    <sheet name="1.2 控制价-分类分项工程量清单计价表" sheetId="5" r:id="rId2"/>
    <sheet name="1.3 控制价-分类分项工程量清单计价表" sheetId="7" r:id="rId3"/>
    <sheet name="1.4 控制价-分类分项工程量清单计价表" sheetId="8" r:id="rId4"/>
  </sheets>
  <definedNames>
    <definedName name="_xlnm.Print_Area" localSheetId="0">'1.1 工程项目总价表3'!$A$1:$C$26</definedName>
    <definedName name="_xlnm.Print_Area" localSheetId="1">'1.2 控制价-分类分项工程量清单计价表'!$A$1:$G$19</definedName>
    <definedName name="_xlnm.Print_Area" localSheetId="2">'1.3 控制价-分类分项工程量清单计价表'!$A$1:$G$50</definedName>
    <definedName name="_xlnm.Print_Area" localSheetId="3">'1.4 控制价-分类分项工程量清单计价表'!$A$1:$G$12</definedName>
    <definedName name="_xlnm.Print_Titles" localSheetId="2">'1.3 控制价-分类分项工程量清单计价表'!$1:$4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<sst xmlns="http://schemas.openxmlformats.org/spreadsheetml/2006/main" count="222" uniqueCount="146">
  <si>
    <t>工程项目总价表</t>
  </si>
  <si>
    <t>工程名称：2026年省淮河局水闸工程维修（第2包东湖闸）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</si>
  <si>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</si>
  <si>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</si>
  <si>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</si>
  <si>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</si>
  <si>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</si>
  <si>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</si>
  <si>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</si>
  <si>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水闸维修</t>
  </si>
  <si>
    <t>工程管理区绿化</t>
  </si>
  <si>
    <t>垃圾围闸治理</t>
  </si>
  <si>
    <t>合计</t>
  </si>
  <si>
    <t>分类分项工程量清单计价表(建筑工程)</t>
  </si>
  <si>
    <t>项目名称</t>
  </si>
  <si>
    <t>计量
单位</t>
  </si>
  <si>
    <t>工程
数量</t>
  </si>
  <si>
    <t>单价（元）</t>
  </si>
  <si>
    <t>合价（元）</t>
  </si>
  <si>
    <t>备注</t>
  </si>
  <si>
    <t>城东湖闸北侧生态护坡维修</t>
  </si>
  <si>
    <t/>
  </si>
  <si>
    <t>1.1.1</t>
  </si>
  <si>
    <t>破损生态砖拆除（人工拆除）</t>
  </si>
  <si>
    <t>m2</t>
  </si>
  <si>
    <t>1.1.2</t>
  </si>
  <si>
    <t>压顶砼拆除</t>
  </si>
  <si>
    <t>m</t>
  </si>
  <si>
    <t>1.1.3</t>
  </si>
  <si>
    <t>排水沟拆除</t>
  </si>
  <si>
    <t>1.1.4</t>
  </si>
  <si>
    <t>步道砖拆除及恢复（含拆除、素土夯实、新建透水砖、细石砼、砼垫层及碎石垫层等全部内容）</t>
  </si>
  <si>
    <t>1.1.5</t>
  </si>
  <si>
    <t>拆除垃圾转运</t>
  </si>
  <si>
    <t>项</t>
  </si>
  <si>
    <t>1.1.6</t>
  </si>
  <si>
    <t>土工布铺设</t>
  </si>
  <si>
    <t>1.1.7</t>
  </si>
  <si>
    <t>碎石垫层铺设</t>
  </si>
  <si>
    <t>1.1.8</t>
  </si>
  <si>
    <t>C25预制块砼铺设</t>
  </si>
  <si>
    <t>m3</t>
  </si>
  <si>
    <t>1.1.9</t>
  </si>
  <si>
    <t>C25隔埂压顶排水沟</t>
  </si>
  <si>
    <t>含模板</t>
  </si>
  <si>
    <t>措施项目</t>
  </si>
  <si>
    <t>1.2.1</t>
  </si>
  <si>
    <t>临时工程(完成本工程所需要的全部临时工作，包括但不限于临时房屋、施工交通、施工水电、施工期水保环保、施工机具具等全部内容)</t>
  </si>
  <si>
    <t>总价承包</t>
  </si>
  <si>
    <t>1.2.2</t>
  </si>
  <si>
    <t>安全生产费用</t>
  </si>
  <si>
    <t>工程管理区绿化养护</t>
  </si>
  <si>
    <t>2.1.1</t>
  </si>
  <si>
    <t>堤防及管理区养护</t>
  </si>
  <si>
    <t>2.1.1.1</t>
  </si>
  <si>
    <t>草皮人工除杂（1.草皮种类及面积：狗芽根草皮面202000m2（其中堤防175000m2）；2.养护范围：东湖闸管理范围内所有草皮；3.养护内容：对堤坡草皮内阔叶杂草进行清除，人工将枯萎及高杆杂草清理干净；4.2026年3月份进行一次。）</t>
  </si>
  <si>
    <t>m2*次</t>
  </si>
  <si>
    <t>2.1.1.2</t>
  </si>
  <si>
    <t>草皮养护（1.草皮种类及面积：狗芽根草皮面积约202000m2；2.养护范围：东湖闸管理范围内所有草皮；3.养护内容：草皮除杂控高（高度10cm以内），并对控高后的杂草进行清理，同时对堤防草皮内枯叶、枯草和白色垃圾等定期进行清理；4.草皮养护期：2026年4月-2026年10月，每月1次，共计7次）</t>
  </si>
  <si>
    <t>2.1.1.3</t>
  </si>
  <si>
    <t>块石护坡除杂（1.养护范围：块石护坡段坡面；2.养护内容：清除块石护坡表面杂草、杂树及杂条，并将枯死杂草等进行清理；3.养护期：2026年4、6、7、9、10月共5次（除杂时间根据甲方要求进行））</t>
  </si>
  <si>
    <t>2.1.1.4</t>
  </si>
  <si>
    <t>防浪林除杂控高、修枝（1.养护范围：东湖坝淮河侧防浪林，面积约70000m2，柳树约8500株；2.养护内容：清除林间杂草、杂树及杂条，并对控高后的杂草进行清理；放浪林柳树修枝2次；3.养护期：2026年4月、9月2次）</t>
  </si>
  <si>
    <t>2.1.1.5</t>
  </si>
  <si>
    <t>堤防堤肩灌木修剪（修形，堤防长约5.4km，约8000株，两边灌木主要为石楠、紫薇、桂花、小叶女贞等；根据甲方要求，每年不少于5次）</t>
  </si>
  <si>
    <t>株*次</t>
  </si>
  <si>
    <t>2.1.1.6</t>
  </si>
  <si>
    <t>办公区乔木养护（工作内容：浇水、整地除草、修剪剥芽、除病防害、树桩绑扎、加土扶正、清除枯枝、环境清理等。需配备专业挖机和中型碎枝机）</t>
  </si>
  <si>
    <t>株</t>
  </si>
  <si>
    <t>2.1.1.7</t>
  </si>
  <si>
    <t>办公区乔木涂白（涂白高度不得少于1.3米，一年不少于1次）</t>
  </si>
  <si>
    <t>2.1.1.8</t>
  </si>
  <si>
    <t>办公区灌木（独杆）养护（工作内容：浇水、整地除草、修剪剥芽、除病防害、树桩绑扎、加土扶正、清除枯枝、环境清理等）</t>
  </si>
  <si>
    <t>2.1.1.9</t>
  </si>
  <si>
    <t>办公区低矮灌木养护（工作内容：常态化保持浇水、整地除草，修剪剥芽、防病除害、树桩绑扎、加土扶正、清除枯枝、环境清理等）</t>
  </si>
  <si>
    <t>2.1.1.10</t>
  </si>
  <si>
    <t>办公区色块养护（工作内容：常态化保持浇水、整地除草，修剪剥芽、防病除害、清除枯枝、环境清理等）</t>
  </si>
  <si>
    <t>2.1.1.11</t>
  </si>
  <si>
    <t>低矮灌木、色块病虫害防治（一年不少于1次）</t>
  </si>
  <si>
    <t>2.1.1.12</t>
  </si>
  <si>
    <t>办公区范围内苗木根区培肥（营养基质或有机肥料等,含人工根区换土及施肥，分阶段一年2次进行施肥）</t>
  </si>
  <si>
    <t>kg</t>
  </si>
  <si>
    <t>2.1.1.13</t>
  </si>
  <si>
    <t>其他劳务支出（含必备的机械、材料费）</t>
  </si>
  <si>
    <t>工日</t>
  </si>
  <si>
    <t>2.1.2</t>
  </si>
  <si>
    <t>绿化种植</t>
  </si>
  <si>
    <t>2.1.2.1</t>
  </si>
  <si>
    <t>场地平整</t>
  </si>
  <si>
    <t>2.1.2.2</t>
  </si>
  <si>
    <t>高草麦冬（64株/平方米，5-6头/株，含养护）</t>
  </si>
  <si>
    <t>2.1.2.3</t>
  </si>
  <si>
    <t>毛杜鹃（36株/平方米，高度25-30cm，冠幅30-35cm，含养护）</t>
  </si>
  <si>
    <t>2.1.2.4</t>
  </si>
  <si>
    <t>小叶栀子花（36株/平方米，高度35-40cm，冠幅20-25cm，含养护）</t>
  </si>
  <si>
    <t>2.1.2.5</t>
  </si>
  <si>
    <t>小龙柏（64株/平方米，高度40-50cm，冠幅20-25cm，含养护）</t>
  </si>
  <si>
    <t>2.1.2.6</t>
  </si>
  <si>
    <t>金森女贞（36株/平方米，高度25-30cm，冠幅30-35cm，含养护）</t>
  </si>
  <si>
    <t>2.1.2.7</t>
  </si>
  <si>
    <t>花叶蒲苇（每丛为冠幅50-60cm，高度约100cm，25cm桶苗，9丛/平方米）</t>
  </si>
  <si>
    <t>桶</t>
  </si>
  <si>
    <t>2.1.2.8</t>
  </si>
  <si>
    <t>刚竹（H400cm、Φ3cm，含养护及支撑等内容）</t>
  </si>
  <si>
    <t>2.1.2.9</t>
  </si>
  <si>
    <t>红豆杉（H44.5-5m、Φ15cm，含养护及支撑等内容）</t>
  </si>
  <si>
    <t>棵</t>
  </si>
  <si>
    <t>2.1.2.10</t>
  </si>
  <si>
    <t>高杆月季（地径5cm，含养护及支撑等内容）</t>
  </si>
  <si>
    <t>2.1.2.11</t>
  </si>
  <si>
    <t>鸡爪槭（Φ15公分，高度2.5-3米，含养护及支撑等内容）</t>
  </si>
  <si>
    <t>2.1.2.12</t>
  </si>
  <si>
    <t>无患子（Φ20cm,H500-600cm、P350-450cm，含养护及支撑等内容）</t>
  </si>
  <si>
    <t>2.1.2.13</t>
  </si>
  <si>
    <t>榉树（Φ20cm，H700-800cm、P400-500cm，含养护及支撑等内容）</t>
  </si>
  <si>
    <t>2.1.2.14</t>
  </si>
  <si>
    <t>高杆樱花（Φ15cm，H500-600cm、P300-400cm，分枝点120cm以上，含养护及支撑等内容）</t>
  </si>
  <si>
    <t>2.1.2.15</t>
  </si>
  <si>
    <t>绿化隔离带安装（20cm宽，含人工开挖界沟）</t>
  </si>
  <si>
    <t>2.1.2.16</t>
  </si>
  <si>
    <t>不锈钢构仿竹护栏（1.5m高，含配件安装及基础）</t>
  </si>
  <si>
    <t>2.1.3</t>
  </si>
  <si>
    <t>绿化补水设施</t>
  </si>
  <si>
    <t>2.1.3.1</t>
  </si>
  <si>
    <t>潜水电泵（QY65-60/3-15L1）</t>
  </si>
  <si>
    <t>台</t>
  </si>
  <si>
    <t>2.1.3.2</t>
  </si>
  <si>
    <t>土方开挖及回填、压实</t>
  </si>
  <si>
    <t>2.1.3.3</t>
  </si>
  <si>
    <t>内径100mm橡胶软管（钢丝缠绕橡胶管）</t>
  </si>
  <si>
    <t>2.1.3.4</t>
  </si>
  <si>
    <t>DN150PVC套管</t>
  </si>
  <si>
    <t>2.1.3.5</t>
  </si>
  <si>
    <t>电线（NHBV-3*4)</t>
  </si>
  <si>
    <t>2.1.3.6</t>
  </si>
  <si>
    <t>PVC20穿线管</t>
  </si>
  <si>
    <t>2.1.3.7</t>
  </si>
  <si>
    <t>配电箱</t>
  </si>
  <si>
    <t>个</t>
  </si>
  <si>
    <t>2.1.3.8</t>
  </si>
  <si>
    <t>潜水泵隔离网罩</t>
  </si>
  <si>
    <t>建筑工程</t>
  </si>
  <si>
    <t>3.1.1</t>
  </si>
  <si>
    <t>上下游河道漂浮物清理（按甲方需求开展，上下游500m范围内漂浮物清理，护坡范围内岸坡清理，保持常态化河面整洁、无漂浮物。每次垃圾围闸治理不超过9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</si>
  <si>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上下游河道长度共计1000m</t>
  </si>
  <si>
    <t>3.2.1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</si>
</sst>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8">
    <font>
      <sz val="10"/>
      <color rgb="FF000000"/>
      <name val="Arial"/>
      <charset val="1"/>
    </font>
    <font>
      <b/>
      <sz val="8.5"/>
      <color rgb="FF000000"/>
      <name val="黑体"/>
      <charset val="134"/>
    </font>
    <font>
      <b/>
      <sz val="16"/>
      <name val="宋体"/>
      <charset val="134"/>
    </font>
    <font>
      <b/>
      <sz val="10"/>
      <name val="黑体"/>
      <charset val="134"/>
    </font>
    <font>
      <b/>
      <sz val="9"/>
      <name val="黑体"/>
      <charset val="134"/>
    </font>
    <font>
      <b/>
      <sz val="10.5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0"/>
      <color rgb="FFFF0000"/>
      <name val="宋体"/>
      <charset val="134"/>
    </font>
    <font>
      <sz val="10"/>
      <name val="Arial"/>
      <charset val="1"/>
    </font>
    <font>
      <b/>
      <sz val="8.5"/>
      <name val="黑体"/>
      <charset val="134"/>
    </font>
    <font>
      <b/>
      <sz val="10.5"/>
      <name val="宋体"/>
      <charset val="1"/>
    </font>
    <font>
      <sz val="10.5"/>
      <name val="宋体"/>
      <charset val="1"/>
    </font>
    <font>
      <b/>
      <sz val="10.5"/>
      <color rgb="FFFF0000"/>
      <name val="宋体"/>
      <charset val="134"/>
    </font>
    <font>
      <b/>
      <sz val="16"/>
      <color rgb="FF000000"/>
      <name val="宋体"/>
      <charset val="134"/>
    </font>
    <font>
      <b/>
      <sz val="10"/>
      <color rgb="FF000000"/>
      <name val="黑体"/>
      <charset val="134"/>
    </font>
    <font>
      <b/>
      <sz val="9"/>
      <color rgb="FF000000"/>
      <name val="黑体"/>
      <charset val="134"/>
    </font>
    <font>
      <b/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3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33" applyNumberFormat="0" applyAlignment="0" applyProtection="0">
      <alignment vertical="center"/>
    </xf>
    <xf numFmtId="0" fontId="28" fillId="5" borderId="34" applyNumberFormat="0" applyAlignment="0" applyProtection="0">
      <alignment vertical="center"/>
    </xf>
    <xf numFmtId="0" fontId="29" fillId="5" borderId="33" applyNumberFormat="0" applyAlignment="0" applyProtection="0">
      <alignment vertical="center"/>
    </xf>
    <xf numFmtId="0" fontId="30" fillId="6" borderId="35" applyNumberFormat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15"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176" fontId="6" fillId="0" borderId="3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76" fontId="6" fillId="0" borderId="4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176" fontId="0" fillId="0" borderId="7" xfId="0" applyNumberFormat="1" applyBorder="1" applyAlignment="1">
      <alignment horizontal="right"/>
    </xf>
    <xf numFmtId="0" fontId="0" fillId="0" borderId="7" xfId="0" applyBorder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76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6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 readingOrder="1"/>
    </xf>
    <xf numFmtId="176" fontId="7" fillId="0" borderId="2" xfId="0" applyNumberFormat="1" applyFont="1" applyFill="1" applyBorder="1" applyAlignment="1">
      <alignment horizontal="righ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 readingOrder="1"/>
    </xf>
    <xf numFmtId="176" fontId="7" fillId="0" borderId="8" xfId="0" applyNumberFormat="1" applyFont="1" applyFill="1" applyBorder="1" applyAlignment="1" applyProtection="1">
      <alignment horizontal="right" vertical="center" wrapText="1" readingOrder="1"/>
    </xf>
    <xf numFmtId="177" fontId="7" fillId="0" borderId="8" xfId="0" applyNumberFormat="1" applyFont="1" applyFill="1" applyBorder="1" applyAlignment="1" applyProtection="1">
      <alignment horizontal="right" vertical="center" wrapText="1" readingOrder="1"/>
    </xf>
    <xf numFmtId="177" fontId="7" fillId="0" borderId="9" xfId="0" applyNumberFormat="1" applyFont="1" applyFill="1" applyBorder="1" applyAlignment="1" applyProtection="1">
      <alignment horizontal="right" vertical="center" wrapText="1" readingOrder="1"/>
    </xf>
    <xf numFmtId="0" fontId="7" fillId="0" borderId="8" xfId="0" applyNumberFormat="1" applyFont="1" applyFill="1" applyBorder="1" applyAlignment="1" applyProtection="1">
      <alignment horizontal="right" vertical="center" wrapText="1" readingOrder="1"/>
    </xf>
    <xf numFmtId="177" fontId="7" fillId="0" borderId="2" xfId="0" applyNumberFormat="1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177" fontId="7" fillId="0" borderId="10" xfId="0" applyNumberFormat="1" applyFont="1" applyFill="1" applyBorder="1" applyAlignment="1">
      <alignment horizontal="right" vertical="center" wrapText="1"/>
    </xf>
    <xf numFmtId="0" fontId="7" fillId="0" borderId="8" xfId="0" applyNumberFormat="1" applyFont="1" applyFill="1" applyBorder="1" applyAlignment="1" applyProtection="1">
      <alignment horizontal="right" vertical="center" readingOrder="1"/>
    </xf>
    <xf numFmtId="177" fontId="7" fillId="0" borderId="11" xfId="0" applyNumberFormat="1" applyFont="1" applyFill="1" applyBorder="1" applyAlignment="1" applyProtection="1">
      <alignment horizontal="right" vertical="center" wrapText="1" readingOrder="1"/>
    </xf>
    <xf numFmtId="177" fontId="7" fillId="0" borderId="12" xfId="0" applyNumberFormat="1" applyFont="1" applyFill="1" applyBorder="1" applyAlignment="1" applyProtection="1">
      <alignment horizontal="right" vertical="center" wrapText="1" readingOrder="1"/>
    </xf>
    <xf numFmtId="0" fontId="7" fillId="0" borderId="13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176" fontId="9" fillId="0" borderId="10" xfId="0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0" fontId="11" fillId="0" borderId="1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76" fontId="11" fillId="0" borderId="15" xfId="0" applyNumberFormat="1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right" vertical="center" wrapText="1"/>
    </xf>
    <xf numFmtId="176" fontId="5" fillId="0" borderId="16" xfId="0" applyNumberFormat="1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right" vertical="center" wrapText="1"/>
    </xf>
    <xf numFmtId="177" fontId="7" fillId="0" borderId="16" xfId="0" applyNumberFormat="1" applyFont="1" applyFill="1" applyBorder="1" applyAlignment="1" applyProtection="1">
      <alignment horizontal="right" vertical="center" wrapText="1" readingOrder="1"/>
    </xf>
    <xf numFmtId="177" fontId="7" fillId="0" borderId="10" xfId="0" applyNumberFormat="1" applyFont="1" applyFill="1" applyBorder="1" applyAlignment="1" applyProtection="1">
      <alignment horizontal="right" vertical="center" wrapText="1" readingOrder="1"/>
    </xf>
    <xf numFmtId="0" fontId="13" fillId="0" borderId="2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176" fontId="9" fillId="0" borderId="7" xfId="0" applyNumberFormat="1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7" fillId="0" borderId="2" xfId="0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left" vertical="center" wrapText="1"/>
    </xf>
    <xf numFmtId="176" fontId="7" fillId="0" borderId="18" xfId="0" applyNumberFormat="1" applyFont="1" applyFill="1" applyBorder="1" applyAlignment="1" applyProtection="1">
      <alignment horizontal="right" vertical="center" wrapText="1" readingOrder="1"/>
    </xf>
    <xf numFmtId="177" fontId="7" fillId="0" borderId="3" xfId="0" applyNumberFormat="1" applyFont="1" applyFill="1" applyBorder="1" applyAlignment="1">
      <alignment horizontal="right" vertical="center" wrapText="1"/>
    </xf>
    <xf numFmtId="176" fontId="7" fillId="0" borderId="10" xfId="0" applyNumberFormat="1" applyFont="1" applyFill="1" applyBorder="1" applyAlignment="1" applyProtection="1">
      <alignment horizontal="right" vertical="center" wrapText="1" readingOrder="1"/>
    </xf>
    <xf numFmtId="177" fontId="7" fillId="0" borderId="16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right" vertical="center"/>
    </xf>
    <xf numFmtId="0" fontId="17" fillId="2" borderId="20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6" fillId="0" borderId="23" xfId="0" applyNumberFormat="1" applyFont="1" applyBorder="1" applyAlignment="1">
      <alignment horizontal="right" vertical="center" wrapText="1"/>
    </xf>
    <xf numFmtId="0" fontId="6" fillId="0" borderId="24" xfId="0" applyFont="1" applyBorder="1" applyAlignment="1">
      <alignment horizontal="left" vertical="center" wrapText="1"/>
    </xf>
    <xf numFmtId="176" fontId="6" fillId="0" borderId="25" xfId="0" applyNumberFormat="1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176" fontId="6" fillId="0" borderId="28" xfId="0" applyNumberFormat="1" applyFont="1" applyBorder="1" applyAlignment="1">
      <alignment horizontal="right" vertical="center" wrapText="1"/>
    </xf>
    <xf numFmtId="0" fontId="0" fillId="0" borderId="29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workbookViewId="0">
      <selection activeCell="A3" sqref="A3:B3"/>
    </sheetView>
  </sheetViews>
  <sheetFormatPr defaultColWidth="9" defaultRowHeight="12.75" outlineLevelCol="2"/>
  <cols>
    <col min="1" max="1" width="15.1428571428571" customWidth="1"/>
    <col min="2" max="2" width="54.847619047619" customWidth="1"/>
    <col min="3" max="3" width="24.4285714285714" customWidth="1"/>
  </cols>
  <sheetData>
    <row r="1" ht="5.85" customHeight="1" spans="1:3">
      <c r="A1" s="5"/>
      <c r="B1" s="6"/>
      <c r="C1" s="8"/>
    </row>
    <row r="2" ht="44.45" customHeight="1" spans="1:3">
      <c r="A2" s="100" t="s">
        <v>0</v>
      </c>
      <c r="B2" s="100"/>
      <c r="C2" s="100"/>
    </row>
    <row r="3" ht="42.95" customHeight="1" spans="1:3">
      <c r="A3" s="101" t="s">
        <v>1</v>
      </c>
      <c r="B3" s="101"/>
      <c r="C3" s="102" t="s">
        <v>2</v>
      </c>
    </row>
    <row r="4" ht="39.95" customHeight="1" spans="1:3">
      <c r="A4" s="103" t="s">
        <v>3</v>
      </c>
      <c r="B4" s="104" t="s">
        <v>4</v>
      </c>
      <c r="C4" s="105" t="s">
        <v>5</v>
      </c>
    </row>
    <row r="5" ht="23.25" customHeight="1" spans="1:3">
      <c r="A5" s="106" t="s">
        <v>6</v>
      </c>
      <c r="B5" s="107" t="s">
        <v>7</v>
      </c>
      <c r="C5" s="108">
        <f>SUM(C6:C8)</f>
        <v>660000.00154</v>
      </c>
    </row>
    <row r="6" ht="24" customHeight="1" spans="1:3">
      <c r="A6" s="106" t="s">
        <v>8</v>
      </c>
      <c r="B6" s="107" t="s">
        <v>9</v>
      </c>
      <c r="C6" s="108">
        <f>'1.2 控制价-分类分项工程量清单计价表'!F19</f>
        <v>269999.99872</v>
      </c>
    </row>
    <row r="7" ht="23.25" customHeight="1" spans="1:3">
      <c r="A7" s="106">
        <v>2</v>
      </c>
      <c r="B7" s="109" t="s">
        <v>10</v>
      </c>
      <c r="C7" s="108">
        <f>'1.3 控制价-分类分项工程量清单计价表'!F50</f>
        <v>350000.00282</v>
      </c>
    </row>
    <row r="8" ht="23.25" customHeight="1" spans="1:3">
      <c r="A8" s="106">
        <v>3</v>
      </c>
      <c r="B8" s="110" t="s">
        <v>11</v>
      </c>
      <c r="C8" s="108">
        <f>'1.4 控制价-分类分项工程量清单计价表'!F12</f>
        <v>40000</v>
      </c>
    </row>
    <row r="9" ht="23.25" customHeight="1" spans="1:3">
      <c r="A9" s="106"/>
      <c r="B9" s="107"/>
      <c r="C9" s="108"/>
    </row>
    <row r="10" ht="24" customHeight="1" spans="1:3">
      <c r="A10" s="106"/>
      <c r="B10" s="107"/>
      <c r="C10" s="108"/>
    </row>
    <row r="11" ht="23.25" customHeight="1" spans="1:3">
      <c r="A11" s="106"/>
      <c r="B11" s="107"/>
      <c r="C11" s="108"/>
    </row>
    <row r="12" ht="23.25" customHeight="1" spans="1:3">
      <c r="A12" s="106"/>
      <c r="B12" s="107"/>
      <c r="C12" s="108"/>
    </row>
    <row r="13" ht="23.25" customHeight="1" spans="1:3">
      <c r="A13" s="106"/>
      <c r="B13" s="107"/>
      <c r="C13" s="108"/>
    </row>
    <row r="14" ht="24" customHeight="1" spans="1:3">
      <c r="A14" s="106"/>
      <c r="B14" s="107"/>
      <c r="C14" s="108"/>
    </row>
    <row r="15" ht="23.25" customHeight="1" spans="1:3">
      <c r="A15" s="106"/>
      <c r="B15" s="107"/>
      <c r="C15" s="108"/>
    </row>
    <row r="16" ht="23.25" customHeight="1" spans="1:3">
      <c r="A16" s="106"/>
      <c r="B16" s="107"/>
      <c r="C16" s="108"/>
    </row>
    <row r="17" ht="23.25" customHeight="1" spans="1:3">
      <c r="A17" s="106"/>
      <c r="B17" s="107"/>
      <c r="C17" s="108"/>
    </row>
    <row r="18" ht="24" customHeight="1" spans="1:3">
      <c r="A18" s="106"/>
      <c r="B18" s="107"/>
      <c r="C18" s="108"/>
    </row>
    <row r="19" ht="23.25" customHeight="1" spans="1:3">
      <c r="A19" s="106"/>
      <c r="B19" s="107"/>
      <c r="C19" s="108"/>
    </row>
    <row r="20" ht="23.25" customHeight="1" spans="1:3">
      <c r="A20" s="106"/>
      <c r="B20" s="107"/>
      <c r="C20" s="108"/>
    </row>
    <row r="21" ht="24" customHeight="1" spans="1:3">
      <c r="A21" s="106"/>
      <c r="B21" s="107"/>
      <c r="C21" s="108"/>
    </row>
    <row r="22" ht="23.25" customHeight="1" spans="1:3">
      <c r="A22" s="106"/>
      <c r="B22" s="107"/>
      <c r="C22" s="108"/>
    </row>
    <row r="23" ht="23.25" customHeight="1" spans="1:3">
      <c r="A23" s="106"/>
      <c r="B23" s="107"/>
      <c r="C23" s="108"/>
    </row>
    <row r="24" ht="26.25" customHeight="1" spans="1:3">
      <c r="A24" s="111"/>
      <c r="B24" s="112" t="s">
        <v>12</v>
      </c>
      <c r="C24" s="113">
        <f>C5</f>
        <v>660000.00154</v>
      </c>
    </row>
    <row r="25" ht="10.9" customHeight="1" spans="1:3">
      <c r="A25" s="114"/>
      <c r="B25" s="114"/>
      <c r="C25" s="114"/>
    </row>
    <row r="26" ht="30.6" customHeight="1" spans="1:3">
      <c r="A26" s="5"/>
      <c r="B26" s="6"/>
      <c r="C26" s="8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view="pageBreakPreview" zoomScaleNormal="100" topLeftCell="A2" workbookViewId="0">
      <selection activeCell="G18" sqref="G18"/>
    </sheetView>
  </sheetViews>
  <sheetFormatPr defaultColWidth="9.14285714285714" defaultRowHeight="12.75" outlineLevelCol="6"/>
  <cols>
    <col min="1" max="1" width="9.14285714285714" style="43"/>
    <col min="2" max="2" width="31.8857142857143" style="43" customWidth="1"/>
    <col min="3" max="3" width="6.84761904761905" style="44" customWidth="1"/>
    <col min="4" max="4" width="12.447619047619" style="45" customWidth="1"/>
    <col min="5" max="5" width="10" style="46" customWidth="1"/>
    <col min="6" max="6" width="13.5714285714286" style="46" customWidth="1"/>
    <col min="7" max="7" width="10.7809523809524" style="43" customWidth="1"/>
    <col min="8" max="8" width="12.8857142857143" style="43"/>
    <col min="9" max="16384" width="9.14285714285714" style="43"/>
  </cols>
  <sheetData>
    <row r="1" ht="18" customHeight="1" spans="1:7">
      <c r="A1" s="47"/>
      <c r="B1" s="48"/>
      <c r="C1" s="48"/>
      <c r="D1" s="49"/>
      <c r="E1" s="50"/>
      <c r="F1" s="50"/>
      <c r="G1" s="47"/>
    </row>
    <row r="2" ht="30" customHeight="1" spans="1:7">
      <c r="A2" s="9" t="s">
        <v>13</v>
      </c>
      <c r="B2" s="9"/>
      <c r="C2" s="9"/>
      <c r="D2" s="10"/>
      <c r="E2" s="11"/>
      <c r="F2" s="11"/>
      <c r="G2" s="12"/>
    </row>
    <row r="3" ht="28" customHeight="1" spans="1:7">
      <c r="A3" s="13" t="s">
        <v>1</v>
      </c>
      <c r="B3" s="13"/>
      <c r="C3" s="14"/>
      <c r="D3" s="15"/>
      <c r="E3" s="16"/>
      <c r="F3" s="17"/>
      <c r="G3" s="18"/>
    </row>
    <row r="4" ht="25.5" spans="1:7">
      <c r="A4" s="19" t="s">
        <v>3</v>
      </c>
      <c r="B4" s="19" t="s">
        <v>14</v>
      </c>
      <c r="C4" s="19" t="s">
        <v>15</v>
      </c>
      <c r="D4" s="20" t="s">
        <v>16</v>
      </c>
      <c r="E4" s="19" t="s">
        <v>17</v>
      </c>
      <c r="F4" s="19" t="s">
        <v>18</v>
      </c>
      <c r="G4" s="19" t="s">
        <v>19</v>
      </c>
    </row>
    <row r="5" ht="21" customHeight="1" spans="1:7">
      <c r="A5" s="19">
        <v>1</v>
      </c>
      <c r="B5" s="51" t="s">
        <v>9</v>
      </c>
      <c r="C5" s="19"/>
      <c r="D5" s="20"/>
      <c r="E5" s="19"/>
      <c r="F5" s="52">
        <f>F6+F16</f>
        <v>269999.99872</v>
      </c>
      <c r="G5" s="19"/>
    </row>
    <row r="6" ht="22.5" customHeight="1" spans="1:7">
      <c r="A6" s="54">
        <v>1.1</v>
      </c>
      <c r="B6" s="27" t="s">
        <v>20</v>
      </c>
      <c r="C6" s="54"/>
      <c r="D6" s="94" t="s">
        <v>21</v>
      </c>
      <c r="E6" s="94"/>
      <c r="F6" s="56">
        <f>SUM(F7:F15)</f>
        <v>260699.672</v>
      </c>
      <c r="G6" s="27"/>
    </row>
    <row r="7" ht="27" customHeight="1" spans="1:7">
      <c r="A7" s="54" t="s">
        <v>22</v>
      </c>
      <c r="B7" s="27" t="s">
        <v>23</v>
      </c>
      <c r="C7" s="54" t="s">
        <v>24</v>
      </c>
      <c r="D7" s="58">
        <v>1683</v>
      </c>
      <c r="E7" s="62">
        <v>6.8</v>
      </c>
      <c r="F7" s="62">
        <f t="shared" ref="F7:F15" si="0">E7*D7</f>
        <v>11444.4</v>
      </c>
      <c r="G7" s="27"/>
    </row>
    <row r="8" ht="27" customHeight="1" spans="1:7">
      <c r="A8" s="54" t="s">
        <v>25</v>
      </c>
      <c r="B8" s="95" t="s">
        <v>26</v>
      </c>
      <c r="C8" s="54" t="s">
        <v>27</v>
      </c>
      <c r="D8" s="58">
        <v>271</v>
      </c>
      <c r="E8" s="62">
        <v>5.71</v>
      </c>
      <c r="F8" s="62">
        <f t="shared" si="0"/>
        <v>1547.41</v>
      </c>
      <c r="G8" s="27"/>
    </row>
    <row r="9" ht="27" customHeight="1" spans="1:7">
      <c r="A9" s="54" t="s">
        <v>28</v>
      </c>
      <c r="B9" s="95" t="s">
        <v>29</v>
      </c>
      <c r="C9" s="54" t="s">
        <v>27</v>
      </c>
      <c r="D9" s="58">
        <v>364</v>
      </c>
      <c r="E9" s="62">
        <v>7.5</v>
      </c>
      <c r="F9" s="62">
        <f t="shared" si="0"/>
        <v>2730</v>
      </c>
      <c r="G9" s="27"/>
    </row>
    <row r="10" ht="38.25" spans="1:7">
      <c r="A10" s="54" t="s">
        <v>30</v>
      </c>
      <c r="B10" s="95" t="s">
        <v>31</v>
      </c>
      <c r="C10" s="54" t="s">
        <v>24</v>
      </c>
      <c r="D10" s="58">
        <v>6.5</v>
      </c>
      <c r="E10" s="62">
        <v>166.03</v>
      </c>
      <c r="F10" s="62">
        <f t="shared" si="0"/>
        <v>1079.195</v>
      </c>
      <c r="G10" s="27"/>
    </row>
    <row r="11" ht="28" customHeight="1" spans="1:7">
      <c r="A11" s="54" t="s">
        <v>32</v>
      </c>
      <c r="B11" s="95" t="s">
        <v>33</v>
      </c>
      <c r="C11" s="54" t="s">
        <v>34</v>
      </c>
      <c r="D11" s="58">
        <v>1</v>
      </c>
      <c r="E11" s="62">
        <v>3091.05</v>
      </c>
      <c r="F11" s="62">
        <f t="shared" si="0"/>
        <v>3091.05</v>
      </c>
      <c r="G11" s="27"/>
    </row>
    <row r="12" ht="28" customHeight="1" spans="1:7">
      <c r="A12" s="54" t="s">
        <v>35</v>
      </c>
      <c r="B12" s="95" t="s">
        <v>36</v>
      </c>
      <c r="C12" s="54" t="s">
        <v>24</v>
      </c>
      <c r="D12" s="58">
        <v>1683</v>
      </c>
      <c r="E12" s="62">
        <v>5.4</v>
      </c>
      <c r="F12" s="62">
        <f t="shared" si="0"/>
        <v>9088.2</v>
      </c>
      <c r="G12" s="27"/>
    </row>
    <row r="13" ht="28" customHeight="1" spans="1:7">
      <c r="A13" s="54" t="s">
        <v>37</v>
      </c>
      <c r="B13" s="95" t="s">
        <v>38</v>
      </c>
      <c r="C13" s="54" t="s">
        <v>24</v>
      </c>
      <c r="D13" s="58">
        <v>1928</v>
      </c>
      <c r="E13" s="62">
        <v>21.33</v>
      </c>
      <c r="F13" s="62">
        <f t="shared" si="0"/>
        <v>41124.24</v>
      </c>
      <c r="G13" s="27"/>
    </row>
    <row r="14" ht="28" customHeight="1" spans="1:7">
      <c r="A14" s="54" t="s">
        <v>39</v>
      </c>
      <c r="B14" s="95" t="s">
        <v>40</v>
      </c>
      <c r="C14" s="54" t="s">
        <v>41</v>
      </c>
      <c r="D14" s="96">
        <f>D7*0.1</f>
        <v>168.3</v>
      </c>
      <c r="E14" s="97">
        <v>750.83</v>
      </c>
      <c r="F14" s="97">
        <f t="shared" si="0"/>
        <v>126364.689</v>
      </c>
      <c r="G14" s="27"/>
    </row>
    <row r="15" ht="28" customHeight="1" spans="1:7">
      <c r="A15" s="54" t="s">
        <v>42</v>
      </c>
      <c r="B15" s="95" t="s">
        <v>43</v>
      </c>
      <c r="C15" s="81" t="s">
        <v>41</v>
      </c>
      <c r="D15" s="98">
        <v>106.4</v>
      </c>
      <c r="E15" s="64">
        <v>603.67</v>
      </c>
      <c r="F15" s="99">
        <f t="shared" si="0"/>
        <v>64230.488</v>
      </c>
      <c r="G15" s="27" t="s">
        <v>44</v>
      </c>
    </row>
    <row r="16" ht="19" customHeight="1" spans="1:7">
      <c r="A16" s="73">
        <v>1.2</v>
      </c>
      <c r="B16" s="74" t="s">
        <v>45</v>
      </c>
      <c r="C16" s="75"/>
      <c r="D16" s="76"/>
      <c r="E16" s="77"/>
      <c r="F16" s="78">
        <f>F17+F18</f>
        <v>9300.32672</v>
      </c>
      <c r="G16" s="51"/>
    </row>
    <row r="17" ht="51" spans="1:7">
      <c r="A17" s="79" t="s">
        <v>46</v>
      </c>
      <c r="B17" s="80" t="s">
        <v>47</v>
      </c>
      <c r="C17" s="81" t="s">
        <v>34</v>
      </c>
      <c r="D17" s="82">
        <v>1</v>
      </c>
      <c r="E17" s="82">
        <f>F6*0.01-56.67</f>
        <v>2550.32672</v>
      </c>
      <c r="F17" s="83">
        <f>E17*D17</f>
        <v>2550.32672</v>
      </c>
      <c r="G17" s="27" t="s">
        <v>48</v>
      </c>
    </row>
    <row r="18" spans="1:7">
      <c r="A18" s="79" t="s">
        <v>49</v>
      </c>
      <c r="B18" s="80" t="s">
        <v>50</v>
      </c>
      <c r="C18" s="81" t="s">
        <v>34</v>
      </c>
      <c r="D18" s="82">
        <v>1</v>
      </c>
      <c r="E18" s="84">
        <f>270000*0.025</f>
        <v>6750</v>
      </c>
      <c r="F18" s="83">
        <f>E18*D18</f>
        <v>6750</v>
      </c>
      <c r="G18" s="27"/>
    </row>
    <row r="19" ht="24" customHeight="1" spans="1:7">
      <c r="A19" s="86"/>
      <c r="B19" s="87" t="s">
        <v>12</v>
      </c>
      <c r="C19" s="87"/>
      <c r="D19" s="88"/>
      <c r="E19" s="88"/>
      <c r="F19" s="88">
        <f>F5</f>
        <v>269999.99872</v>
      </c>
      <c r="G19" s="89"/>
    </row>
    <row r="20" ht="24" customHeight="1" spans="1:7">
      <c r="A20" s="90"/>
      <c r="B20" s="90"/>
      <c r="C20" s="91"/>
      <c r="D20" s="92"/>
      <c r="E20" s="93"/>
      <c r="F20" s="93"/>
      <c r="G20" s="90"/>
    </row>
    <row r="21" ht="24" customHeight="1" spans="1:7">
      <c r="A21" s="47"/>
      <c r="B21" s="47"/>
      <c r="C21" s="48"/>
      <c r="D21" s="49"/>
      <c r="E21" s="50"/>
      <c r="F21" s="50"/>
      <c r="G21" s="47"/>
    </row>
    <row r="22" ht="24" customHeight="1"/>
    <row r="23" ht="24" customHeight="1"/>
  </sheetData>
  <mergeCells count="8">
    <mergeCell ref="B1:C1"/>
    <mergeCell ref="D1:G1"/>
    <mergeCell ref="A2:G2"/>
    <mergeCell ref="A3:E3"/>
    <mergeCell ref="F3:G3"/>
    <mergeCell ref="A21:B21"/>
    <mergeCell ref="C21:E21"/>
    <mergeCell ref="F21:G21"/>
  </mergeCells>
  <pageMargins left="0.75" right="0.75" top="1" bottom="1" header="0.5" footer="0.5"/>
  <pageSetup paperSize="9" scale="9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view="pageBreakPreview" zoomScaleNormal="100" topLeftCell="A35" workbookViewId="0">
      <selection activeCell="G40" sqref="G40"/>
    </sheetView>
  </sheetViews>
  <sheetFormatPr defaultColWidth="9.14285714285714" defaultRowHeight="12.75" outlineLevelCol="6"/>
  <cols>
    <col min="1" max="1" width="9.14285714285714" style="43"/>
    <col min="2" max="2" width="31.8857142857143" style="43" customWidth="1"/>
    <col min="3" max="3" width="6.84761904761905" style="44" customWidth="1"/>
    <col min="4" max="4" width="12.447619047619" style="45" customWidth="1"/>
    <col min="5" max="5" width="10" style="46" customWidth="1"/>
    <col min="6" max="6" width="13.5714285714286" style="46" customWidth="1"/>
    <col min="7" max="7" width="21.8571428571429" style="43" customWidth="1"/>
    <col min="8" max="16384" width="9.14285714285714" style="43"/>
  </cols>
  <sheetData>
    <row r="1" ht="18" customHeight="1" spans="1:7">
      <c r="A1" s="47"/>
      <c r="B1" s="48"/>
      <c r="C1" s="48"/>
      <c r="D1" s="49"/>
      <c r="E1" s="50"/>
      <c r="F1" s="50"/>
      <c r="G1" s="47"/>
    </row>
    <row r="2" ht="30" customHeight="1" spans="1:7">
      <c r="A2" s="9" t="s">
        <v>13</v>
      </c>
      <c r="B2" s="9"/>
      <c r="C2" s="9"/>
      <c r="D2" s="10"/>
      <c r="E2" s="11"/>
      <c r="F2" s="11"/>
      <c r="G2" s="12"/>
    </row>
    <row r="3" ht="28" customHeight="1" spans="1:7">
      <c r="A3" s="13" t="s">
        <v>1</v>
      </c>
      <c r="B3" s="13"/>
      <c r="C3" s="14"/>
      <c r="D3" s="15"/>
      <c r="E3" s="16"/>
      <c r="F3" s="17"/>
      <c r="G3" s="18"/>
    </row>
    <row r="4" ht="25.5" spans="1:7">
      <c r="A4" s="19" t="s">
        <v>3</v>
      </c>
      <c r="B4" s="19" t="s">
        <v>14</v>
      </c>
      <c r="C4" s="19" t="s">
        <v>15</v>
      </c>
      <c r="D4" s="20" t="s">
        <v>16</v>
      </c>
      <c r="E4" s="19" t="s">
        <v>17</v>
      </c>
      <c r="F4" s="19" t="s">
        <v>18</v>
      </c>
      <c r="G4" s="19" t="s">
        <v>19</v>
      </c>
    </row>
    <row r="5" spans="1:7">
      <c r="A5" s="19">
        <v>2</v>
      </c>
      <c r="B5" s="51" t="s">
        <v>10</v>
      </c>
      <c r="C5" s="19"/>
      <c r="D5" s="20"/>
      <c r="E5" s="19"/>
      <c r="F5" s="52">
        <f>F6+F47</f>
        <v>350000.00282</v>
      </c>
      <c r="G5" s="19"/>
    </row>
    <row r="6" ht="19" customHeight="1" spans="1:7">
      <c r="A6" s="19">
        <v>2.1</v>
      </c>
      <c r="B6" s="51" t="s">
        <v>51</v>
      </c>
      <c r="C6" s="19"/>
      <c r="D6" s="52" t="s">
        <v>21</v>
      </c>
      <c r="E6" s="53"/>
      <c r="F6" s="52">
        <f>F7+F21+F38</f>
        <v>337933.082</v>
      </c>
      <c r="G6" s="27"/>
    </row>
    <row r="7" ht="19" customHeight="1" spans="1:7">
      <c r="A7" s="54" t="s">
        <v>52</v>
      </c>
      <c r="B7" s="55" t="s">
        <v>53</v>
      </c>
      <c r="C7" s="54"/>
      <c r="D7" s="56"/>
      <c r="E7" s="56"/>
      <c r="F7" s="56">
        <f>SUM(F8:F20)</f>
        <v>194026</v>
      </c>
      <c r="G7" s="27"/>
    </row>
    <row r="8" ht="89.25" spans="1:7">
      <c r="A8" s="54" t="s">
        <v>54</v>
      </c>
      <c r="B8" s="55" t="s">
        <v>55</v>
      </c>
      <c r="C8" s="57" t="s">
        <v>56</v>
      </c>
      <c r="D8" s="58">
        <v>202000</v>
      </c>
      <c r="E8" s="59">
        <v>0.14</v>
      </c>
      <c r="F8" s="60">
        <f t="shared" ref="F8:F20" si="0">E8*D8</f>
        <v>28280</v>
      </c>
      <c r="G8" s="27"/>
    </row>
    <row r="9" ht="114.75" spans="1:7">
      <c r="A9" s="54" t="s">
        <v>57</v>
      </c>
      <c r="B9" s="55" t="s">
        <v>58</v>
      </c>
      <c r="C9" s="57" t="s">
        <v>56</v>
      </c>
      <c r="D9" s="58">
        <v>1414000</v>
      </c>
      <c r="E9" s="59">
        <v>0.06</v>
      </c>
      <c r="F9" s="60">
        <f t="shared" si="0"/>
        <v>84840</v>
      </c>
      <c r="G9" s="27"/>
    </row>
    <row r="10" ht="76.5" spans="1:7">
      <c r="A10" s="54" t="s">
        <v>59</v>
      </c>
      <c r="B10" s="55" t="s">
        <v>60</v>
      </c>
      <c r="C10" s="57" t="s">
        <v>56</v>
      </c>
      <c r="D10" s="58">
        <v>117500</v>
      </c>
      <c r="E10" s="61">
        <v>0.11</v>
      </c>
      <c r="F10" s="60">
        <f t="shared" si="0"/>
        <v>12925</v>
      </c>
      <c r="G10" s="27"/>
    </row>
    <row r="11" ht="89.25" spans="1:7">
      <c r="A11" s="54" t="s">
        <v>61</v>
      </c>
      <c r="B11" s="55" t="s">
        <v>62</v>
      </c>
      <c r="C11" s="57" t="s">
        <v>56</v>
      </c>
      <c r="D11" s="58">
        <v>140000</v>
      </c>
      <c r="E11" s="61">
        <v>0.26</v>
      </c>
      <c r="F11" s="60">
        <f t="shared" si="0"/>
        <v>36400</v>
      </c>
      <c r="G11" s="27"/>
    </row>
    <row r="12" ht="63.75" spans="1:7">
      <c r="A12" s="54" t="s">
        <v>63</v>
      </c>
      <c r="B12" s="55" t="s">
        <v>64</v>
      </c>
      <c r="C12" s="57" t="s">
        <v>65</v>
      </c>
      <c r="D12" s="58">
        <v>40000</v>
      </c>
      <c r="E12" s="61">
        <v>0.23</v>
      </c>
      <c r="F12" s="60">
        <f t="shared" si="0"/>
        <v>9200</v>
      </c>
      <c r="G12" s="54"/>
    </row>
    <row r="13" ht="63.75" spans="1:7">
      <c r="A13" s="54" t="s">
        <v>66</v>
      </c>
      <c r="B13" s="55" t="s">
        <v>67</v>
      </c>
      <c r="C13" s="57" t="s">
        <v>68</v>
      </c>
      <c r="D13" s="58">
        <v>700</v>
      </c>
      <c r="E13" s="61">
        <v>5.57</v>
      </c>
      <c r="F13" s="60">
        <f t="shared" si="0"/>
        <v>3899</v>
      </c>
      <c r="G13" s="54"/>
    </row>
    <row r="14" ht="25.5" spans="1:7">
      <c r="A14" s="54" t="s">
        <v>69</v>
      </c>
      <c r="B14" s="55" t="s">
        <v>70</v>
      </c>
      <c r="C14" s="57" t="s">
        <v>65</v>
      </c>
      <c r="D14" s="58">
        <v>700</v>
      </c>
      <c r="E14" s="61">
        <v>1.34</v>
      </c>
      <c r="F14" s="60">
        <f t="shared" si="0"/>
        <v>938</v>
      </c>
      <c r="G14" s="54"/>
    </row>
    <row r="15" ht="51" spans="1:7">
      <c r="A15" s="54" t="s">
        <v>71</v>
      </c>
      <c r="B15" s="55" t="s">
        <v>72</v>
      </c>
      <c r="C15" s="57" t="s">
        <v>68</v>
      </c>
      <c r="D15" s="58">
        <v>500</v>
      </c>
      <c r="E15" s="61">
        <v>2.08</v>
      </c>
      <c r="F15" s="60">
        <f t="shared" si="0"/>
        <v>1040</v>
      </c>
      <c r="G15" s="54"/>
    </row>
    <row r="16" ht="51" spans="1:7">
      <c r="A16" s="54" t="s">
        <v>73</v>
      </c>
      <c r="B16" s="27" t="s">
        <v>74</v>
      </c>
      <c r="C16" s="57" t="s">
        <v>24</v>
      </c>
      <c r="D16" s="58">
        <v>2000</v>
      </c>
      <c r="E16" s="62">
        <v>1.02</v>
      </c>
      <c r="F16" s="60">
        <f t="shared" si="0"/>
        <v>2040</v>
      </c>
      <c r="G16" s="27"/>
    </row>
    <row r="17" ht="51" spans="1:7">
      <c r="A17" s="54" t="s">
        <v>75</v>
      </c>
      <c r="B17" s="63" t="s">
        <v>76</v>
      </c>
      <c r="C17" s="57" t="s">
        <v>24</v>
      </c>
      <c r="D17" s="58">
        <v>1200</v>
      </c>
      <c r="E17" s="64">
        <v>0.5</v>
      </c>
      <c r="F17" s="60">
        <f t="shared" si="0"/>
        <v>600</v>
      </c>
      <c r="G17" s="27"/>
    </row>
    <row r="18" ht="25.5" spans="1:7">
      <c r="A18" s="54" t="s">
        <v>77</v>
      </c>
      <c r="B18" s="63" t="s">
        <v>78</v>
      </c>
      <c r="C18" s="57" t="s">
        <v>56</v>
      </c>
      <c r="D18" s="58">
        <v>3200</v>
      </c>
      <c r="E18" s="64">
        <v>0.02</v>
      </c>
      <c r="F18" s="60">
        <f t="shared" si="0"/>
        <v>64</v>
      </c>
      <c r="G18" s="27"/>
    </row>
    <row r="19" ht="38.25" spans="1:7">
      <c r="A19" s="54" t="s">
        <v>79</v>
      </c>
      <c r="B19" s="63" t="s">
        <v>80</v>
      </c>
      <c r="C19" s="57" t="s">
        <v>81</v>
      </c>
      <c r="D19" s="58">
        <v>400</v>
      </c>
      <c r="E19" s="64">
        <v>10</v>
      </c>
      <c r="F19" s="60">
        <f t="shared" si="0"/>
        <v>4000</v>
      </c>
      <c r="G19" s="27"/>
    </row>
    <row r="20" ht="25.5" spans="1:7">
      <c r="A20" s="54" t="s">
        <v>82</v>
      </c>
      <c r="B20" s="63" t="s">
        <v>83</v>
      </c>
      <c r="C20" s="57" t="s">
        <v>84</v>
      </c>
      <c r="D20" s="58">
        <v>70</v>
      </c>
      <c r="E20" s="64">
        <v>140</v>
      </c>
      <c r="F20" s="60">
        <f t="shared" si="0"/>
        <v>9800</v>
      </c>
      <c r="G20" s="27"/>
    </row>
    <row r="21" ht="22" customHeight="1" spans="1:7">
      <c r="A21" s="54" t="s">
        <v>85</v>
      </c>
      <c r="B21" s="55" t="s">
        <v>86</v>
      </c>
      <c r="C21" s="57"/>
      <c r="D21" s="58" t="s">
        <v>21</v>
      </c>
      <c r="E21" s="61"/>
      <c r="F21" s="56">
        <f>SUM(F22:F37)</f>
        <v>121465.09</v>
      </c>
      <c r="G21" s="27"/>
    </row>
    <row r="22" spans="1:7">
      <c r="A22" s="54" t="s">
        <v>87</v>
      </c>
      <c r="B22" s="63" t="s">
        <v>88</v>
      </c>
      <c r="C22" s="57" t="s">
        <v>24</v>
      </c>
      <c r="D22" s="58">
        <v>1100</v>
      </c>
      <c r="E22" s="61">
        <v>0.79</v>
      </c>
      <c r="F22" s="60">
        <f t="shared" ref="F22:F37" si="1">E22*D22</f>
        <v>869</v>
      </c>
      <c r="G22" s="27"/>
    </row>
    <row r="23" ht="25.5" spans="1:7">
      <c r="A23" s="54" t="s">
        <v>89</v>
      </c>
      <c r="B23" s="63" t="s">
        <v>90</v>
      </c>
      <c r="C23" s="57" t="s">
        <v>24</v>
      </c>
      <c r="D23" s="58">
        <v>700</v>
      </c>
      <c r="E23" s="61">
        <v>32.3</v>
      </c>
      <c r="F23" s="60">
        <f t="shared" si="1"/>
        <v>22610</v>
      </c>
      <c r="G23" s="27"/>
    </row>
    <row r="24" ht="25.5" spans="1:7">
      <c r="A24" s="54" t="s">
        <v>91</v>
      </c>
      <c r="B24" s="63" t="s">
        <v>92</v>
      </c>
      <c r="C24" s="57" t="s">
        <v>24</v>
      </c>
      <c r="D24" s="58">
        <v>100</v>
      </c>
      <c r="E24" s="61">
        <v>60.53</v>
      </c>
      <c r="F24" s="60">
        <f t="shared" si="1"/>
        <v>6053</v>
      </c>
      <c r="G24" s="27"/>
    </row>
    <row r="25" ht="25.5" spans="1:7">
      <c r="A25" s="54" t="s">
        <v>93</v>
      </c>
      <c r="B25" s="63" t="s">
        <v>94</v>
      </c>
      <c r="C25" s="57" t="s">
        <v>24</v>
      </c>
      <c r="D25" s="58">
        <v>100</v>
      </c>
      <c r="E25" s="65">
        <v>49.54</v>
      </c>
      <c r="F25" s="60">
        <f t="shared" si="1"/>
        <v>4954</v>
      </c>
      <c r="G25" s="27"/>
    </row>
    <row r="26" ht="25.5" spans="1:7">
      <c r="A26" s="54" t="s">
        <v>95</v>
      </c>
      <c r="B26" s="63" t="s">
        <v>96</v>
      </c>
      <c r="C26" s="57" t="s">
        <v>24</v>
      </c>
      <c r="D26" s="58">
        <v>100</v>
      </c>
      <c r="E26" s="59">
        <v>55.3</v>
      </c>
      <c r="F26" s="60">
        <f t="shared" si="1"/>
        <v>5530</v>
      </c>
      <c r="G26" s="27"/>
    </row>
    <row r="27" ht="25.5" spans="1:7">
      <c r="A27" s="54" t="s">
        <v>97</v>
      </c>
      <c r="B27" s="63" t="s">
        <v>98</v>
      </c>
      <c r="C27" s="57" t="s">
        <v>24</v>
      </c>
      <c r="D27" s="58">
        <v>80</v>
      </c>
      <c r="E27" s="66">
        <v>49.93</v>
      </c>
      <c r="F27" s="60">
        <f t="shared" si="1"/>
        <v>3994.4</v>
      </c>
      <c r="G27" s="27"/>
    </row>
    <row r="28" ht="38.25" spans="1:7">
      <c r="A28" s="54" t="s">
        <v>99</v>
      </c>
      <c r="B28" s="63" t="s">
        <v>100</v>
      </c>
      <c r="C28" s="57" t="s">
        <v>101</v>
      </c>
      <c r="D28" s="58">
        <v>100</v>
      </c>
      <c r="E28" s="67">
        <v>66.02</v>
      </c>
      <c r="F28" s="60">
        <f t="shared" si="1"/>
        <v>6602</v>
      </c>
      <c r="G28" s="27"/>
    </row>
    <row r="29" ht="25.5" spans="1:7">
      <c r="A29" s="54" t="s">
        <v>102</v>
      </c>
      <c r="B29" s="63" t="s">
        <v>103</v>
      </c>
      <c r="C29" s="57" t="s">
        <v>68</v>
      </c>
      <c r="D29" s="58">
        <v>350</v>
      </c>
      <c r="E29" s="56">
        <v>8.49</v>
      </c>
      <c r="F29" s="60">
        <f t="shared" si="1"/>
        <v>2971.5</v>
      </c>
      <c r="G29" s="27"/>
    </row>
    <row r="30" ht="25.5" spans="1:7">
      <c r="A30" s="54" t="s">
        <v>104</v>
      </c>
      <c r="B30" s="63" t="s">
        <v>105</v>
      </c>
      <c r="C30" s="57" t="s">
        <v>106</v>
      </c>
      <c r="D30" s="58">
        <v>6</v>
      </c>
      <c r="E30" s="56">
        <v>2729.4</v>
      </c>
      <c r="F30" s="60">
        <f t="shared" si="1"/>
        <v>16376.4</v>
      </c>
      <c r="G30" s="27"/>
    </row>
    <row r="31" ht="25.5" spans="1:7">
      <c r="A31" s="54" t="s">
        <v>107</v>
      </c>
      <c r="B31" s="63" t="s">
        <v>108</v>
      </c>
      <c r="C31" s="57" t="s">
        <v>68</v>
      </c>
      <c r="D31" s="58">
        <v>20</v>
      </c>
      <c r="E31" s="56">
        <v>338.2</v>
      </c>
      <c r="F31" s="60">
        <f t="shared" si="1"/>
        <v>6764</v>
      </c>
      <c r="G31" s="27"/>
    </row>
    <row r="32" ht="25.5" spans="1:7">
      <c r="A32" s="54" t="s">
        <v>109</v>
      </c>
      <c r="B32" s="63" t="s">
        <v>110</v>
      </c>
      <c r="C32" s="57" t="s">
        <v>106</v>
      </c>
      <c r="D32" s="58">
        <v>5</v>
      </c>
      <c r="E32" s="56">
        <v>1486.87</v>
      </c>
      <c r="F32" s="60">
        <f t="shared" si="1"/>
        <v>7434.35</v>
      </c>
      <c r="G32" s="68"/>
    </row>
    <row r="33" ht="38.25" spans="1:7">
      <c r="A33" s="54" t="s">
        <v>111</v>
      </c>
      <c r="B33" s="63" t="s">
        <v>112</v>
      </c>
      <c r="C33" s="57" t="s">
        <v>106</v>
      </c>
      <c r="D33" s="58">
        <v>4</v>
      </c>
      <c r="E33" s="56">
        <v>2056.85</v>
      </c>
      <c r="F33" s="60">
        <f t="shared" si="1"/>
        <v>8227.4</v>
      </c>
      <c r="G33" s="63"/>
    </row>
    <row r="34" ht="25.5" spans="1:7">
      <c r="A34" s="54" t="s">
        <v>113</v>
      </c>
      <c r="B34" s="63" t="s">
        <v>114</v>
      </c>
      <c r="C34" s="57" t="s">
        <v>106</v>
      </c>
      <c r="D34" s="58">
        <v>4</v>
      </c>
      <c r="E34" s="56">
        <v>2353.84</v>
      </c>
      <c r="F34" s="60">
        <f t="shared" si="1"/>
        <v>9415.36</v>
      </c>
      <c r="G34" s="63"/>
    </row>
    <row r="35" ht="38.25" spans="1:7">
      <c r="A35" s="54" t="s">
        <v>115</v>
      </c>
      <c r="B35" s="63" t="s">
        <v>116</v>
      </c>
      <c r="C35" s="57" t="s">
        <v>106</v>
      </c>
      <c r="D35" s="58">
        <v>4</v>
      </c>
      <c r="E35" s="56">
        <v>1456.87</v>
      </c>
      <c r="F35" s="60">
        <f t="shared" si="1"/>
        <v>5827.48</v>
      </c>
      <c r="G35" s="63"/>
    </row>
    <row r="36" ht="25.5" spans="1:7">
      <c r="A36" s="54" t="s">
        <v>117</v>
      </c>
      <c r="B36" s="63" t="s">
        <v>118</v>
      </c>
      <c r="C36" s="57" t="s">
        <v>27</v>
      </c>
      <c r="D36" s="58">
        <v>500</v>
      </c>
      <c r="E36" s="56">
        <v>7.78</v>
      </c>
      <c r="F36" s="60">
        <f t="shared" si="1"/>
        <v>3890</v>
      </c>
      <c r="G36" s="63"/>
    </row>
    <row r="37" ht="25.5" spans="1:7">
      <c r="A37" s="54" t="s">
        <v>119</v>
      </c>
      <c r="B37" s="63" t="s">
        <v>120</v>
      </c>
      <c r="C37" s="57" t="s">
        <v>27</v>
      </c>
      <c r="D37" s="58">
        <v>110</v>
      </c>
      <c r="E37" s="56">
        <v>90.42</v>
      </c>
      <c r="F37" s="60">
        <f t="shared" si="1"/>
        <v>9946.2</v>
      </c>
      <c r="G37" s="63"/>
    </row>
    <row r="38" ht="25" customHeight="1" spans="1:7">
      <c r="A38" s="69" t="s">
        <v>121</v>
      </c>
      <c r="B38" s="63" t="s">
        <v>122</v>
      </c>
      <c r="C38" s="70"/>
      <c r="D38" s="71"/>
      <c r="E38" s="72"/>
      <c r="F38" s="56">
        <f>SUM(F39:F46)</f>
        <v>22441.992</v>
      </c>
      <c r="G38" s="63"/>
    </row>
    <row r="39" ht="21" customHeight="1" spans="1:7">
      <c r="A39" s="69" t="s">
        <v>123</v>
      </c>
      <c r="B39" s="63" t="s">
        <v>124</v>
      </c>
      <c r="C39" s="57" t="s">
        <v>125</v>
      </c>
      <c r="D39" s="58">
        <v>1</v>
      </c>
      <c r="E39" s="56">
        <v>7412.75</v>
      </c>
      <c r="F39" s="60">
        <f>E39*D39</f>
        <v>7412.75</v>
      </c>
      <c r="G39" s="63"/>
    </row>
    <row r="40" ht="21" customHeight="1" spans="1:7">
      <c r="A40" s="69" t="s">
        <v>126</v>
      </c>
      <c r="B40" s="63" t="s">
        <v>127</v>
      </c>
      <c r="C40" s="57" t="s">
        <v>41</v>
      </c>
      <c r="D40" s="58">
        <v>32.4</v>
      </c>
      <c r="E40" s="56">
        <v>18.08</v>
      </c>
      <c r="F40" s="60">
        <f>E40*D40</f>
        <v>585.792</v>
      </c>
      <c r="G40" s="63"/>
    </row>
    <row r="41" ht="25.5" spans="1:7">
      <c r="A41" s="69" t="s">
        <v>128</v>
      </c>
      <c r="B41" s="63" t="s">
        <v>129</v>
      </c>
      <c r="C41" s="57" t="s">
        <v>27</v>
      </c>
      <c r="D41" s="58">
        <v>80</v>
      </c>
      <c r="E41" s="56">
        <v>118.95</v>
      </c>
      <c r="F41" s="60">
        <f>E41*D41</f>
        <v>9516</v>
      </c>
      <c r="G41" s="63"/>
    </row>
    <row r="42" ht="21" customHeight="1" spans="1:7">
      <c r="A42" s="69" t="s">
        <v>130</v>
      </c>
      <c r="B42" s="63" t="s">
        <v>131</v>
      </c>
      <c r="C42" s="57" t="s">
        <v>27</v>
      </c>
      <c r="D42" s="58">
        <v>80</v>
      </c>
      <c r="E42" s="56">
        <v>38.74</v>
      </c>
      <c r="F42" s="60">
        <f>E42*D42</f>
        <v>3099.2</v>
      </c>
      <c r="G42" s="63"/>
    </row>
    <row r="43" ht="21" customHeight="1" spans="1:7">
      <c r="A43" s="69" t="s">
        <v>132</v>
      </c>
      <c r="B43" s="63" t="s">
        <v>133</v>
      </c>
      <c r="C43" s="57" t="s">
        <v>27</v>
      </c>
      <c r="D43" s="58">
        <v>50</v>
      </c>
      <c r="E43" s="56">
        <v>16.38</v>
      </c>
      <c r="F43" s="60">
        <f t="shared" ref="F43:F49" si="2">E43*D43</f>
        <v>819</v>
      </c>
      <c r="G43" s="63"/>
    </row>
    <row r="44" ht="21" customHeight="1" spans="1:7">
      <c r="A44" s="69" t="s">
        <v>134</v>
      </c>
      <c r="B44" s="63" t="s">
        <v>135</v>
      </c>
      <c r="C44" s="57" t="s">
        <v>27</v>
      </c>
      <c r="D44" s="58">
        <v>50</v>
      </c>
      <c r="E44" s="56">
        <v>3.53</v>
      </c>
      <c r="F44" s="60">
        <f t="shared" si="2"/>
        <v>176.5</v>
      </c>
      <c r="G44" s="63"/>
    </row>
    <row r="45" ht="21" customHeight="1" spans="1:7">
      <c r="A45" s="69" t="s">
        <v>136</v>
      </c>
      <c r="B45" s="63" t="s">
        <v>137</v>
      </c>
      <c r="C45" s="57" t="s">
        <v>138</v>
      </c>
      <c r="D45" s="58">
        <v>1</v>
      </c>
      <c r="E45" s="56">
        <v>732.75</v>
      </c>
      <c r="F45" s="60">
        <f t="shared" si="2"/>
        <v>732.75</v>
      </c>
      <c r="G45" s="63"/>
    </row>
    <row r="46" ht="21" customHeight="1" spans="1:7">
      <c r="A46" s="69" t="s">
        <v>139</v>
      </c>
      <c r="B46" s="63" t="s">
        <v>140</v>
      </c>
      <c r="C46" s="57" t="s">
        <v>138</v>
      </c>
      <c r="D46" s="58">
        <v>1</v>
      </c>
      <c r="E46" s="56">
        <v>100</v>
      </c>
      <c r="F46" s="60">
        <f t="shared" si="2"/>
        <v>100</v>
      </c>
      <c r="G46" s="63"/>
    </row>
    <row r="47" s="42" customFormat="1" ht="23.25" customHeight="1" spans="1:7">
      <c r="A47" s="73">
        <v>2.2</v>
      </c>
      <c r="B47" s="74" t="s">
        <v>45</v>
      </c>
      <c r="C47" s="75"/>
      <c r="D47" s="76"/>
      <c r="E47" s="77"/>
      <c r="F47" s="78">
        <f>F48+F49</f>
        <v>12066.92082</v>
      </c>
      <c r="G47" s="51"/>
    </row>
    <row r="48" s="42" customFormat="1" ht="51" spans="1:7">
      <c r="A48" s="79" t="s">
        <v>46</v>
      </c>
      <c r="B48" s="80" t="s">
        <v>47</v>
      </c>
      <c r="C48" s="81" t="s">
        <v>34</v>
      </c>
      <c r="D48" s="82">
        <v>1</v>
      </c>
      <c r="E48" s="82">
        <f>F6*0.01-62.41</f>
        <v>3316.92082</v>
      </c>
      <c r="F48" s="83">
        <f t="shared" si="2"/>
        <v>3316.92082</v>
      </c>
      <c r="G48" s="27" t="s">
        <v>48</v>
      </c>
    </row>
    <row r="49" s="42" customFormat="1" ht="81" customHeight="1" spans="1:7">
      <c r="A49" s="79" t="s">
        <v>49</v>
      </c>
      <c r="B49" s="80" t="s">
        <v>50</v>
      </c>
      <c r="C49" s="81" t="s">
        <v>34</v>
      </c>
      <c r="D49" s="82">
        <v>1</v>
      </c>
      <c r="E49" s="84">
        <f>(F6+F48)*0.025/(1-0.025)*0+350000*0.025</f>
        <v>8750</v>
      </c>
      <c r="F49" s="83">
        <f t="shared" si="2"/>
        <v>8750</v>
      </c>
      <c r="G49" s="85"/>
    </row>
    <row r="50" ht="24" customHeight="1" spans="1:7">
      <c r="A50" s="86"/>
      <c r="B50" s="87" t="s">
        <v>12</v>
      </c>
      <c r="C50" s="87"/>
      <c r="D50" s="88"/>
      <c r="E50" s="88"/>
      <c r="F50" s="88">
        <f>F5</f>
        <v>350000.00282</v>
      </c>
      <c r="G50" s="89"/>
    </row>
    <row r="51" ht="24" customHeight="1" spans="1:7">
      <c r="A51" s="90"/>
      <c r="B51" s="90"/>
      <c r="C51" s="91"/>
      <c r="D51" s="92"/>
      <c r="E51" s="93"/>
      <c r="F51" s="93"/>
      <c r="G51" s="90"/>
    </row>
    <row r="52" ht="24" customHeight="1" spans="1:7">
      <c r="A52" s="47"/>
      <c r="B52" s="47"/>
      <c r="C52" s="48"/>
      <c r="D52" s="49"/>
      <c r="E52" s="50"/>
      <c r="F52" s="50"/>
      <c r="G52" s="47"/>
    </row>
    <row r="53" ht="24" customHeight="1"/>
    <row r="54" ht="24" customHeight="1"/>
  </sheetData>
  <mergeCells count="8">
    <mergeCell ref="B1:C1"/>
    <mergeCell ref="D1:G1"/>
    <mergeCell ref="A2:G2"/>
    <mergeCell ref="A3:E3"/>
    <mergeCell ref="F3:G3"/>
    <mergeCell ref="A52:B52"/>
    <mergeCell ref="C52:E52"/>
    <mergeCell ref="F52:G52"/>
  </mergeCells>
  <pageMargins left="0.751388888888889" right="0.751388888888889" top="1" bottom="1" header="0.5" footer="0.5"/>
  <pageSetup paperSize="9" scale="91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view="pageBreakPreview" zoomScaleNormal="100" workbookViewId="0">
      <selection activeCell="F7" sqref="F7:F9"/>
    </sheetView>
  </sheetViews>
  <sheetFormatPr defaultColWidth="9.14285714285714" defaultRowHeight="12.75" outlineLevelCol="7"/>
  <cols>
    <col min="2" max="2" width="31.8857142857143" customWidth="1"/>
    <col min="3" max="3" width="6.84761904761905" style="2" customWidth="1"/>
    <col min="4" max="4" width="12.447619047619" style="3" customWidth="1"/>
    <col min="5" max="5" width="10" style="4" customWidth="1"/>
    <col min="6" max="6" width="13.5714285714286" style="4" customWidth="1"/>
    <col min="7" max="7" width="10.7809523809524" customWidth="1"/>
  </cols>
  <sheetData>
    <row r="1" ht="18" customHeight="1" spans="1:8">
      <c r="A1" s="5"/>
      <c r="B1" s="6"/>
      <c r="C1" s="6"/>
      <c r="D1" s="7"/>
      <c r="E1" s="8"/>
      <c r="F1" s="8"/>
      <c r="G1" s="5"/>
    </row>
    <row r="2" ht="30" customHeight="1" spans="1:8">
      <c r="A2" s="9" t="s">
        <v>13</v>
      </c>
      <c r="B2" s="9"/>
      <c r="C2" s="9"/>
      <c r="D2" s="10"/>
      <c r="E2" s="11"/>
      <c r="F2" s="11"/>
      <c r="G2" s="12"/>
    </row>
    <row r="3" ht="28" customHeight="1" spans="1:8">
      <c r="A3" s="13" t="s">
        <v>1</v>
      </c>
      <c r="B3" s="13"/>
      <c r="C3" s="14"/>
      <c r="D3" s="15"/>
      <c r="E3" s="16"/>
      <c r="F3" s="17"/>
      <c r="G3" s="18"/>
    </row>
    <row r="4" ht="25.5" spans="1:8">
      <c r="A4" s="19" t="s">
        <v>3</v>
      </c>
      <c r="B4" s="19" t="s">
        <v>14</v>
      </c>
      <c r="C4" s="19" t="s">
        <v>15</v>
      </c>
      <c r="D4" s="20" t="s">
        <v>16</v>
      </c>
      <c r="E4" s="19" t="s">
        <v>17</v>
      </c>
      <c r="F4" s="19" t="s">
        <v>18</v>
      </c>
      <c r="G4" s="19" t="s">
        <v>19</v>
      </c>
    </row>
    <row r="5" s="1" customFormat="1" ht="23.25" customHeight="1" spans="1:8">
      <c r="A5" s="21">
        <v>3</v>
      </c>
      <c r="B5" s="22" t="s">
        <v>11</v>
      </c>
      <c r="C5" s="21"/>
      <c r="D5" s="23" t="s">
        <v>21</v>
      </c>
      <c r="E5" s="24"/>
      <c r="F5" s="24">
        <f>F6+F11</f>
        <v>40000</v>
      </c>
      <c r="G5" s="22"/>
    </row>
    <row r="6" s="1" customFormat="1" ht="23.25" customHeight="1" spans="1:8">
      <c r="A6" s="21">
        <v>3.1</v>
      </c>
      <c r="B6" s="22" t="s">
        <v>141</v>
      </c>
      <c r="C6" s="21"/>
      <c r="D6" s="25"/>
      <c r="E6" s="26"/>
      <c r="F6" s="24">
        <f>F7</f>
        <v>38880</v>
      </c>
      <c r="G6" s="22"/>
    </row>
    <row r="7" s="1" customFormat="1" ht="145.5" customHeight="1" spans="1:8">
      <c r="A7" s="21" t="s">
        <v>142</v>
      </c>
      <c r="B7" s="27" t="s">
        <v>143</v>
      </c>
      <c r="C7" s="21" t="s">
        <v>84</v>
      </c>
      <c r="D7" s="26">
        <f>220-4</f>
        <v>216</v>
      </c>
      <c r="E7" s="26">
        <v>180</v>
      </c>
      <c r="F7" s="24">
        <f>E7*D7</f>
        <v>38880</v>
      </c>
      <c r="G7" s="21" t="s">
        <v>144</v>
      </c>
      <c r="H7" s="28"/>
    </row>
    <row r="8" s="1" customFormat="1" ht="79.35" customHeight="1" spans="1:8">
      <c r="A8" s="29"/>
      <c r="B8" s="30"/>
      <c r="C8" s="29"/>
      <c r="D8" s="31"/>
      <c r="E8" s="31"/>
      <c r="F8" s="31"/>
      <c r="G8" s="29"/>
    </row>
    <row r="9" s="1" customFormat="1" ht="15" customHeight="1" spans="1:8">
      <c r="A9" s="32"/>
      <c r="B9" s="33"/>
      <c r="C9" s="32"/>
      <c r="D9" s="34"/>
      <c r="E9" s="34"/>
      <c r="F9" s="34"/>
      <c r="G9" s="32"/>
    </row>
    <row r="10" s="1" customFormat="1" ht="21" customHeight="1" spans="1:8">
      <c r="A10" s="21">
        <v>3.2</v>
      </c>
      <c r="B10" s="22" t="s">
        <v>45</v>
      </c>
      <c r="C10" s="21"/>
      <c r="D10" s="24"/>
      <c r="E10" s="24"/>
      <c r="F10" s="24">
        <f>F11</f>
        <v>1120</v>
      </c>
      <c r="G10" s="35"/>
    </row>
    <row r="11" s="1" customFormat="1" ht="15" customHeight="1" spans="1:8">
      <c r="A11" s="21" t="s">
        <v>145</v>
      </c>
      <c r="B11" s="22" t="s">
        <v>50</v>
      </c>
      <c r="C11" s="21" t="s">
        <v>34</v>
      </c>
      <c r="D11" s="24">
        <v>1</v>
      </c>
      <c r="E11" s="24">
        <f>F6*0.025/(1-0.025)*0+40000-F6</f>
        <v>1120</v>
      </c>
      <c r="F11" s="24">
        <f>E11*D11</f>
        <v>1120</v>
      </c>
      <c r="G11" s="35"/>
    </row>
    <row r="12" ht="24" customHeight="1" spans="1:8">
      <c r="A12" s="36"/>
      <c r="B12" s="32" t="s">
        <v>12</v>
      </c>
      <c r="C12" s="32"/>
      <c r="D12" s="34"/>
      <c r="E12" s="34"/>
      <c r="F12" s="34">
        <f>F5</f>
        <v>40000</v>
      </c>
      <c r="G12" s="37"/>
    </row>
    <row r="13" ht="24" customHeight="1" spans="1:8">
      <c r="A13" s="38"/>
      <c r="B13" s="38"/>
      <c r="C13" s="39"/>
      <c r="D13" s="40"/>
      <c r="E13" s="41"/>
      <c r="F13" s="41"/>
      <c r="G13" s="38"/>
    </row>
    <row r="14" ht="24" customHeight="1" spans="1:8">
      <c r="A14" s="5"/>
      <c r="B14" s="5"/>
      <c r="C14" s="6"/>
      <c r="D14" s="7"/>
      <c r="E14" s="8"/>
      <c r="F14" s="8"/>
      <c r="G14" s="5"/>
    </row>
    <row r="15" ht="24" customHeight="1"/>
    <row r="16" ht="24" customHeight="1"/>
  </sheetData>
  <mergeCells count="15">
    <mergeCell ref="B1:C1"/>
    <mergeCell ref="D1:G1"/>
    <mergeCell ref="A2:G2"/>
    <mergeCell ref="A3:E3"/>
    <mergeCell ref="F3:G3"/>
    <mergeCell ref="A14:B14"/>
    <mergeCell ref="C14:E14"/>
    <mergeCell ref="F14:G14"/>
    <mergeCell ref="A7:A9"/>
    <mergeCell ref="B7:B9"/>
    <mergeCell ref="C7:C9"/>
    <mergeCell ref="D7:D9"/>
    <mergeCell ref="E7:E9"/>
    <mergeCell ref="F7:F9"/>
    <mergeCell ref="G7:G9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</vt:lpstr>
      <vt:lpstr>1.3 控制价-分类分项工程量清单计价表</vt:lpstr>
      <vt:lpstr>1.4 控制价-分类分项工程量清单计价表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薛</cp:lastModifiedBy>
  <dcterms:created xsi:type="dcterms:W3CDTF">2026-01-10T02:56:00Z</dcterms:created>
  <dcterms:modified xsi:type="dcterms:W3CDTF">2026-03-05T07:40:44Z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AD458205DB4E4FF8B6B6FD574E8D61B0_13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