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1.1 工程项目总价表3" sheetId="1" r:id="rId1"/>
    <sheet name="1.2 控制价-分类分项工程量清单计价表" sheetId="5" r:id="rId2"/>
  </sheets>
  <definedNames>
    <definedName name="_xlnm.Print_Area" localSheetId="0">'1.1 工程项目总价表3'!$A$1:$C$26</definedName>
    <definedName name="_xlnm.Print_Titles" localSheetId="1">'1.2 控制价-分类分项工程量清单计价表'!$1:$4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<sst xmlns="http://schemas.openxmlformats.org/spreadsheetml/2006/main" count="113" uniqueCount="81">
  <si>
    <t>工程项目总价表</t>
  </si>
  <si>
    <t>工程名称：2026年省淮河局水闸工程维修（第3包蒙城局）</t>
  </si>
  <si>
    <t>第1页 共1页</t>
  </si>
  <si>
    <t>序号</t>
  </si>
  <si>
    <t>工程项目名称</t>
  </si>
  <si>
    <t>金额（元）</t>
  </si>
  <si>
    <t>一</t>
  </si>
  <si>
    <t>分类分项</t>
  </si>
  <si>
    <t>1</t>
  </si>
  <si>
    <t>水闸机房维修</t>
  </si>
  <si>
    <t>水闸附属设施维修</t>
  </si>
  <si>
    <t>水闸闸区堤坡维修</t>
  </si>
  <si>
    <t>二</t>
  </si>
  <si>
    <t>措施项目</t>
  </si>
  <si>
    <t>临时工程</t>
  </si>
  <si>
    <t>安全生产费用</t>
  </si>
  <si>
    <t>合计</t>
  </si>
  <si>
    <t>分类分项工程量清单计价表(建筑工程)</t>
  </si>
  <si>
    <t>项目名称</t>
  </si>
  <si>
    <t>计量
单位</t>
  </si>
  <si>
    <t>工程
数量</t>
  </si>
  <si>
    <t>单价（元）</t>
  </si>
  <si>
    <t>合价（元）</t>
  </si>
  <si>
    <t>备注</t>
  </si>
  <si>
    <t/>
  </si>
  <si>
    <t>外墙真石漆修补（1.清基：原真石漆、乳胶漆漆面铲除至抹灰层， 局部砂浆修补2.喷刷抗碱底漆 3.喷真石漆，4.颜色双方确定）</t>
  </si>
  <si>
    <t>m2</t>
  </si>
  <si>
    <t>地板革更换（1、原地板革拆除、基面清理  2、刷胶水铺设 3、pvc地板革厚度2mm）</t>
  </si>
  <si>
    <t>集成铝扣板吊顶（轻钢龙骨，单板尺寸60cm*60cm）</t>
  </si>
  <si>
    <t>集成灯具（60*60cm灯具，功率40w）</t>
  </si>
  <si>
    <t>个</t>
  </si>
  <si>
    <t>张大桥闸启闭机座维修（原混凝土凿除，砂浆修补）</t>
  </si>
  <si>
    <t>座</t>
  </si>
  <si>
    <t>机房门更换（1、防盗门（钢制），门型式、材质规格等与华阳沟涵一致，锁具为不锈钢材质）</t>
  </si>
  <si>
    <t>不锈钢门窗套（不锈钢窗套购置安装，厚度1mm，单包套，颜色应经建设单位确认后实施，含原木窗套拆除清运）</t>
  </si>
  <si>
    <t>m</t>
  </si>
  <si>
    <t>不锈钢踢脚线（10cm高，不锈钢踢脚线购置安装，厚度1mm，颜色为黑色2、卡扣式连接）</t>
  </si>
  <si>
    <t>涵闸护栏更换（含原护栏拆除清理运出闸区，栏杆材料采用不锈钢，上部扶手为直径80mm，壁厚2mm，下横杆为直径50mm，壁厚2mm；不锈钢钢管均采用手工氩弧焊接，其工艺要求参照Q/62089989-71-2000执行，焊接接头和焊缝必须满焊，焊透无缝隙、夹渣现象，表面打磨抛光处理。立柱采用Q235钢板，高1.2m，宽0.1m，厚12mm，间距2m，表面镀锌后静电喷塑处理，喷塑外表面为蓝色。）</t>
  </si>
  <si>
    <t>水闸上下堤踏步及巡查便道（大炮台涵、郎庙涵、白洋沟涵、潘沟涵、许沟涵、马沟涵、沙沟涵、蔡桥涵、刘沟涵、代沟涵）</t>
  </si>
  <si>
    <t>2.2.1</t>
  </si>
  <si>
    <t>原砖砌踏步拆除、清基、基础碾压整平（按斜坡面积计量，宽度1.4m）</t>
  </si>
  <si>
    <t>2.2.2</t>
  </si>
  <si>
    <t>C30现浇混凝土踏步及巡查便道（见施工图，含模板制安、混凝土制作运输、浇筑、养护、伸缩缝处理）</t>
  </si>
  <si>
    <t>m3</t>
  </si>
  <si>
    <t>2.2.3</t>
  </si>
  <si>
    <t>碎石垫层（10cm厚）</t>
  </si>
  <si>
    <t>预制块护坡维修（张大桥闸）</t>
  </si>
  <si>
    <t>2.3.1</t>
  </si>
  <si>
    <t>原预制块护坡拆除（预制块护坡、垫层拆除清运处理，不得堆放管理范围内）</t>
  </si>
  <si>
    <t>2.3.2</t>
  </si>
  <si>
    <t>基础整平压实</t>
  </si>
  <si>
    <t>2.3.3</t>
  </si>
  <si>
    <t>碎石垫层（厚度10cm碎石垫层）</t>
  </si>
  <si>
    <t>2.3.4</t>
  </si>
  <si>
    <t>预制块护坡（120厚C25砼预制块）</t>
  </si>
  <si>
    <t>水闸干砌石护坡维修</t>
  </si>
  <si>
    <t>2.4.1</t>
  </si>
  <si>
    <t>护坡岸坡整修（岸坡清理、岸坡局部土方填筑）</t>
  </si>
  <si>
    <t>2.4.2</t>
  </si>
  <si>
    <t>水下抛石</t>
  </si>
  <si>
    <t>2.4.3</t>
  </si>
  <si>
    <t>2.4.4</t>
  </si>
  <si>
    <t>C25预制六角块护坡（厚度120mm）</t>
  </si>
  <si>
    <t>2.4.5</t>
  </si>
  <si>
    <t>现浇C30砼格梗（宽0.4*高0.3）、压顶（宽0.4*高0.3）、镇脚（宽0.4*高0.6）</t>
  </si>
  <si>
    <t>水闸室外照明设施（阜蒙新河闸，华阳沟涵，蔡桥涵）</t>
  </si>
  <si>
    <t>2.5.1</t>
  </si>
  <si>
    <t>照明线路布设（BV-2.5mm2）</t>
  </si>
  <si>
    <t>2.5.2</t>
  </si>
  <si>
    <t>照明线路线管（pvc阻燃穿线管DN32）</t>
  </si>
  <si>
    <t>2.5.3</t>
  </si>
  <si>
    <t>照明设备时间控制开关购置安装</t>
  </si>
  <si>
    <t>2.5.4</t>
  </si>
  <si>
    <t>户外LED投光灯购置安装（IP66防水等级，功率100w）</t>
  </si>
  <si>
    <t>水闸闸区堤坡维修（潘沟涵、许沟涵、马沟涵、沙沟涵、马井沟涵、蔡桥涵、刘沟涵、代沟涵、白洋沟涵）</t>
  </si>
  <si>
    <t>闸区堤坡整修（1、原堤坡修坡，草皮、腐殖物等清理外运；2、堤肩宽度按0.8m控制，堤坡平顺，坡比1:3）</t>
  </si>
  <si>
    <t>闸区堤坡土方填筑（1、土方外购（施工单位自行解决）、粘性土；2、土方晾晒、填筑、碾压；3、施工前后进行断面测量，作为土方结算依据，结算土方量以压实方计，压实度不低于0.93）</t>
  </si>
  <si>
    <t>闸区草皮栽植（1、狗牙根、黑麦草混播草皮满铺  2、包括浇水、除杂、打药、除虫等，养护期1年）</t>
  </si>
  <si>
    <t>临时工程（包括但不限于临时房屋、施工交通、施工水电、施工期水保环保、施工机具等未列明的措施项目）</t>
  </si>
  <si>
    <t>项</t>
  </si>
  <si>
    <t>总价承包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</si>
</sst>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9">
    <font>
      <sz val="10"/>
      <color rgb="FF000000"/>
      <name val="Arial"/>
      <charset val="1"/>
    </font>
    <font>
      <sz val="10"/>
      <name val="Arial"/>
      <charset val="1"/>
    </font>
    <font>
      <b/>
      <sz val="8.5"/>
      <name val="黑体"/>
      <charset val="134"/>
    </font>
    <font>
      <b/>
      <sz val="16"/>
      <name val="宋体"/>
      <charset val="134"/>
    </font>
    <font>
      <b/>
      <sz val="10"/>
      <name val="黑体"/>
      <charset val="134"/>
    </font>
    <font>
      <b/>
      <sz val="9"/>
      <name val="黑体"/>
      <charset val="134"/>
    </font>
    <font>
      <b/>
      <sz val="10.5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b/>
      <sz val="10"/>
      <name val="宋体"/>
      <charset val="134"/>
      <scheme val="minor"/>
    </font>
    <font>
      <sz val="10.5"/>
      <name val="宋体"/>
      <charset val="134"/>
    </font>
    <font>
      <b/>
      <sz val="8"/>
      <color rgb="FFFF0000"/>
      <name val="宋体"/>
      <charset val="134"/>
    </font>
    <font>
      <b/>
      <sz val="8.5"/>
      <color rgb="FF000000"/>
      <name val="黑体"/>
      <charset val="134"/>
    </font>
    <font>
      <b/>
      <sz val="16"/>
      <color rgb="FF000000"/>
      <name val="宋体"/>
      <charset val="134"/>
    </font>
    <font>
      <b/>
      <sz val="10"/>
      <color rgb="FF000000"/>
      <name val="黑体"/>
      <charset val="134"/>
    </font>
    <font>
      <b/>
      <sz val="9"/>
      <color rgb="FF000000"/>
      <name val="黑体"/>
      <charset val="134"/>
    </font>
    <font>
      <b/>
      <sz val="10.5"/>
      <color rgb="FF000000"/>
      <name val="宋体"/>
      <charset val="134"/>
    </font>
    <font>
      <sz val="10.5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3" borderId="23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6" fillId="0" borderId="24" applyNumberFormat="0" applyFill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4" borderId="26" applyNumberFormat="0" applyAlignment="0" applyProtection="0">
      <alignment vertical="center"/>
    </xf>
    <xf numFmtId="0" fontId="29" fillId="5" borderId="27" applyNumberFormat="0" applyAlignment="0" applyProtection="0">
      <alignment vertical="center"/>
    </xf>
    <xf numFmtId="0" fontId="30" fillId="5" borderId="26" applyNumberFormat="0" applyAlignment="0" applyProtection="0">
      <alignment vertical="center"/>
    </xf>
    <xf numFmtId="0" fontId="31" fillId="6" borderId="28" applyNumberFormat="0" applyAlignment="0" applyProtection="0">
      <alignment vertical="center"/>
    </xf>
    <xf numFmtId="0" fontId="32" fillId="0" borderId="29" applyNumberFormat="0" applyFill="0" applyAlignment="0" applyProtection="0">
      <alignment vertical="center"/>
    </xf>
    <xf numFmtId="0" fontId="33" fillId="0" borderId="30" applyNumberFormat="0" applyFill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</cellStyleXfs>
  <cellXfs count="79"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176" fontId="1" fillId="0" borderId="0" xfId="0" applyNumberFormat="1" applyFont="1" applyFill="1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176" fontId="2" fillId="0" borderId="0" xfId="0" applyNumberFormat="1" applyFont="1" applyFill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176" fontId="3" fillId="0" borderId="0" xfId="0" applyNumberFormat="1" applyFont="1" applyFill="1" applyAlignment="1">
      <alignment horizontal="right" vertical="center" wrapText="1"/>
    </xf>
    <xf numFmtId="0" fontId="3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right" vertical="center" wrapText="1"/>
    </xf>
    <xf numFmtId="176" fontId="7" fillId="0" borderId="2" xfId="0" applyNumberFormat="1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/>
    </xf>
    <xf numFmtId="176" fontId="9" fillId="0" borderId="3" xfId="0" applyNumberFormat="1" applyFont="1" applyFill="1" applyBorder="1" applyAlignment="1">
      <alignment horizontal="right" vertical="center"/>
    </xf>
    <xf numFmtId="176" fontId="8" fillId="0" borderId="2" xfId="0" applyNumberFormat="1" applyFont="1" applyFill="1" applyBorder="1" applyAlignment="1">
      <alignment horizontal="right" vertical="center" wrapText="1"/>
    </xf>
    <xf numFmtId="0" fontId="9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/>
    </xf>
    <xf numFmtId="176" fontId="10" fillId="0" borderId="3" xfId="0" applyNumberFormat="1" applyFont="1" applyFill="1" applyBorder="1" applyAlignment="1">
      <alignment horizontal="right" vertical="center"/>
    </xf>
    <xf numFmtId="176" fontId="8" fillId="0" borderId="4" xfId="0" applyNumberFormat="1" applyFont="1" applyFill="1" applyBorder="1" applyAlignment="1" applyProtection="1">
      <alignment horizontal="right" vertical="center" wrapText="1" readingOrder="1"/>
    </xf>
    <xf numFmtId="176" fontId="7" fillId="0" borderId="5" xfId="0" applyNumberFormat="1" applyFont="1" applyFill="1" applyBorder="1" applyAlignment="1" applyProtection="1">
      <alignment horizontal="right" vertical="center" wrapText="1" readingOrder="1"/>
    </xf>
    <xf numFmtId="176" fontId="8" fillId="0" borderId="5" xfId="0" applyNumberFormat="1" applyFont="1" applyFill="1" applyBorder="1" applyAlignment="1" applyProtection="1">
      <alignment horizontal="right" vertical="center" wrapText="1" readingOrder="1"/>
    </xf>
    <xf numFmtId="176" fontId="8" fillId="0" borderId="3" xfId="0" applyNumberFormat="1" applyFont="1" applyFill="1" applyBorder="1" applyAlignment="1">
      <alignment horizontal="right" vertical="center" wrapText="1"/>
    </xf>
    <xf numFmtId="176" fontId="9" fillId="0" borderId="0" xfId="0" applyNumberFormat="1" applyFont="1" applyFill="1" applyAlignment="1">
      <alignment horizontal="right" vertical="center"/>
    </xf>
    <xf numFmtId="176" fontId="8" fillId="0" borderId="4" xfId="0" applyNumberFormat="1" applyFont="1" applyFill="1" applyBorder="1" applyAlignment="1" applyProtection="1">
      <alignment horizontal="right" vertical="center" readingOrder="1"/>
    </xf>
    <xf numFmtId="176" fontId="7" fillId="0" borderId="6" xfId="0" applyNumberFormat="1" applyFont="1" applyFill="1" applyBorder="1" applyAlignment="1" applyProtection="1">
      <alignment horizontal="right" vertical="center" wrapText="1" readingOrder="1"/>
    </xf>
    <xf numFmtId="176" fontId="8" fillId="0" borderId="7" xfId="0" applyNumberFormat="1" applyFont="1" applyFill="1" applyBorder="1" applyAlignment="1" applyProtection="1">
      <alignment horizontal="right" vertical="center" wrapText="1" readingOrder="1"/>
    </xf>
    <xf numFmtId="0" fontId="6" fillId="0" borderId="2" xfId="0" applyFont="1" applyFill="1" applyBorder="1" applyAlignment="1">
      <alignment horizontal="left" vertical="center" wrapText="1"/>
    </xf>
    <xf numFmtId="176" fontId="6" fillId="0" borderId="2" xfId="0" applyNumberFormat="1" applyFont="1" applyFill="1" applyBorder="1" applyAlignment="1">
      <alignment horizontal="right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176" fontId="11" fillId="0" borderId="2" xfId="0" applyNumberFormat="1" applyFont="1" applyFill="1" applyBorder="1" applyAlignment="1">
      <alignment horizontal="right" vertical="center" wrapText="1"/>
    </xf>
    <xf numFmtId="0" fontId="12" fillId="0" borderId="3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176" fontId="11" fillId="0" borderId="9" xfId="0" applyNumberFormat="1" applyFont="1" applyFill="1" applyBorder="1" applyAlignment="1">
      <alignment horizontal="right" vertical="center" wrapText="1"/>
    </xf>
    <xf numFmtId="0" fontId="11" fillId="0" borderId="8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/>
    </xf>
    <xf numFmtId="0" fontId="1" fillId="0" borderId="10" xfId="0" applyFont="1" applyFill="1" applyBorder="1" applyAlignment="1">
      <alignment horizontal="left"/>
    </xf>
    <xf numFmtId="0" fontId="1" fillId="0" borderId="10" xfId="0" applyFont="1" applyFill="1" applyBorder="1" applyAlignment="1">
      <alignment horizontal="center"/>
    </xf>
    <xf numFmtId="176" fontId="1" fillId="0" borderId="10" xfId="0" applyNumberFormat="1" applyFont="1" applyFill="1" applyBorder="1" applyAlignment="1">
      <alignment horizontal="right"/>
    </xf>
    <xf numFmtId="0" fontId="1" fillId="0" borderId="10" xfId="0" applyFont="1" applyBorder="1" applyAlignment="1">
      <alignment horizontal="right"/>
    </xf>
    <xf numFmtId="0" fontId="2" fillId="0" borderId="0" xfId="0" applyFont="1" applyFill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right" vertical="center" wrapText="1"/>
    </xf>
    <xf numFmtId="0" fontId="14" fillId="0" borderId="0" xfId="0" applyFont="1" applyAlignment="1">
      <alignment horizontal="center" vertical="center" wrapText="1"/>
    </xf>
    <xf numFmtId="0" fontId="15" fillId="0" borderId="11" xfId="0" applyFont="1" applyBorder="1" applyAlignment="1">
      <alignment horizontal="left" vertical="center" wrapText="1"/>
    </xf>
    <xf numFmtId="0" fontId="16" fillId="0" borderId="11" xfId="0" applyFont="1" applyBorder="1" applyAlignment="1">
      <alignment horizontal="right" vertical="center"/>
    </xf>
    <xf numFmtId="0" fontId="17" fillId="2" borderId="12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7" fillId="2" borderId="14" xfId="0" applyFont="1" applyFill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center" wrapText="1"/>
    </xf>
    <xf numFmtId="176" fontId="18" fillId="0" borderId="16" xfId="0" applyNumberFormat="1" applyFont="1" applyBorder="1" applyAlignment="1">
      <alignment horizontal="right" vertical="center" wrapText="1"/>
    </xf>
    <xf numFmtId="0" fontId="18" fillId="0" borderId="17" xfId="0" applyFont="1" applyBorder="1" applyAlignment="1">
      <alignment horizontal="left" vertical="center" wrapText="1"/>
    </xf>
    <xf numFmtId="176" fontId="18" fillId="0" borderId="18" xfId="0" applyNumberFormat="1" applyFont="1" applyBorder="1" applyAlignment="1">
      <alignment horizontal="left" vertical="center" wrapText="1"/>
    </xf>
    <xf numFmtId="0" fontId="18" fillId="0" borderId="19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176" fontId="18" fillId="0" borderId="21" xfId="0" applyNumberFormat="1" applyFont="1" applyBorder="1" applyAlignment="1">
      <alignment horizontal="right" vertical="center" wrapText="1"/>
    </xf>
    <xf numFmtId="0" fontId="0" fillId="0" borderId="22" xfId="0" applyBorder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26"/>
  <sheetViews>
    <sheetView tabSelected="1" workbookViewId="0">
      <selection activeCell="B8" sqref="B8"/>
    </sheetView>
  </sheetViews>
  <sheetFormatPr defaultColWidth="9" defaultRowHeight="12.75" outlineLevelCol="2"/>
  <cols>
    <col min="1" max="1" width="15.1428571428571" customWidth="1"/>
    <col min="2" max="2" width="54.847619047619" customWidth="1"/>
    <col min="3" max="3" width="24.4285714285714" customWidth="1"/>
  </cols>
  <sheetData>
    <row r="1" ht="5.85" customHeight="1" spans="1:3">
      <c r="A1" s="61"/>
      <c r="B1" s="62"/>
      <c r="C1" s="63"/>
    </row>
    <row r="2" ht="44.45" customHeight="1" spans="1:3">
      <c r="A2" s="64" t="s">
        <v>0</v>
      </c>
      <c r="B2" s="64"/>
      <c r="C2" s="64"/>
    </row>
    <row r="3" ht="42.95" customHeight="1" spans="1:3">
      <c r="A3" s="65" t="s">
        <v>1</v>
      </c>
      <c r="B3" s="65"/>
      <c r="C3" s="66" t="s">
        <v>2</v>
      </c>
    </row>
    <row r="4" ht="39.95" customHeight="1" spans="1:3">
      <c r="A4" s="67" t="s">
        <v>3</v>
      </c>
      <c r="B4" s="68" t="s">
        <v>4</v>
      </c>
      <c r="C4" s="69" t="s">
        <v>5</v>
      </c>
    </row>
    <row r="5" ht="23.25" customHeight="1" spans="1:3">
      <c r="A5" s="70" t="s">
        <v>6</v>
      </c>
      <c r="B5" s="71" t="s">
        <v>7</v>
      </c>
      <c r="C5" s="72">
        <f>SUM(C6:C8)</f>
        <v>580275.6516</v>
      </c>
    </row>
    <row r="6" ht="24" customHeight="1" spans="1:3">
      <c r="A6" s="70" t="s">
        <v>8</v>
      </c>
      <c r="B6" s="71" t="s">
        <v>9</v>
      </c>
      <c r="C6" s="72">
        <f>'1.2 控制价-分类分项工程量清单计价表'!F5</f>
        <v>43552.928</v>
      </c>
    </row>
    <row r="7" ht="23.25" customHeight="1" spans="1:3">
      <c r="A7" s="70">
        <v>2</v>
      </c>
      <c r="B7" s="73" t="s">
        <v>10</v>
      </c>
      <c r="C7" s="72">
        <f>'1.2 控制价-分类分项工程量清单计价表'!F14</f>
        <v>333982.7236</v>
      </c>
    </row>
    <row r="8" ht="23.25" customHeight="1" spans="1:3">
      <c r="A8" s="70">
        <v>3</v>
      </c>
      <c r="B8" s="74" t="s">
        <v>11</v>
      </c>
      <c r="C8" s="72">
        <f>'1.2 控制价-分类分项工程量清单计价表'!F36</f>
        <v>202740</v>
      </c>
    </row>
    <row r="9" ht="23.25" customHeight="1" spans="1:3">
      <c r="A9" s="70" t="s">
        <v>12</v>
      </c>
      <c r="B9" s="71" t="s">
        <v>13</v>
      </c>
      <c r="C9" s="72">
        <f>C10+C11</f>
        <v>19724.346516</v>
      </c>
    </row>
    <row r="10" ht="24" customHeight="1" spans="1:3">
      <c r="A10" s="70">
        <v>4.1</v>
      </c>
      <c r="B10" s="71" t="s">
        <v>14</v>
      </c>
      <c r="C10" s="72">
        <f>'1.2 控制价-分类分项工程量清单计价表'!F41</f>
        <v>4724.346516</v>
      </c>
    </row>
    <row r="11" ht="23.25" customHeight="1" spans="1:3">
      <c r="A11" s="70">
        <v>4.2</v>
      </c>
      <c r="B11" s="71" t="s">
        <v>15</v>
      </c>
      <c r="C11" s="72">
        <f>'1.2 控制价-分类分项工程量清单计价表'!F42</f>
        <v>15000</v>
      </c>
    </row>
    <row r="12" ht="23.25" customHeight="1" spans="1:3">
      <c r="A12" s="70"/>
      <c r="B12" s="71"/>
      <c r="C12" s="72"/>
    </row>
    <row r="13" ht="23.25" customHeight="1" spans="1:3">
      <c r="A13" s="70"/>
      <c r="B13" s="71"/>
      <c r="C13" s="72"/>
    </row>
    <row r="14" ht="24" customHeight="1" spans="1:3">
      <c r="A14" s="70"/>
      <c r="B14" s="71"/>
      <c r="C14" s="72"/>
    </row>
    <row r="15" ht="23.25" customHeight="1" spans="1:3">
      <c r="A15" s="70"/>
      <c r="B15" s="71"/>
      <c r="C15" s="72"/>
    </row>
    <row r="16" ht="23.25" customHeight="1" spans="1:3">
      <c r="A16" s="70"/>
      <c r="B16" s="71"/>
      <c r="C16" s="72"/>
    </row>
    <row r="17" ht="23.25" customHeight="1" spans="1:3">
      <c r="A17" s="70"/>
      <c r="B17" s="71"/>
      <c r="C17" s="72"/>
    </row>
    <row r="18" ht="24" customHeight="1" spans="1:3">
      <c r="A18" s="70"/>
      <c r="B18" s="71"/>
      <c r="C18" s="72"/>
    </row>
    <row r="19" ht="23.25" customHeight="1" spans="1:3">
      <c r="A19" s="70"/>
      <c r="B19" s="71"/>
      <c r="C19" s="72"/>
    </row>
    <row r="20" ht="23.25" customHeight="1" spans="1:3">
      <c r="A20" s="70"/>
      <c r="B20" s="71"/>
      <c r="C20" s="72"/>
    </row>
    <row r="21" ht="24" customHeight="1" spans="1:3">
      <c r="A21" s="70"/>
      <c r="B21" s="71"/>
      <c r="C21" s="72"/>
    </row>
    <row r="22" ht="23.25" customHeight="1" spans="1:3">
      <c r="A22" s="70"/>
      <c r="B22" s="71"/>
      <c r="C22" s="72"/>
    </row>
    <row r="23" ht="23.25" customHeight="1" spans="1:3">
      <c r="A23" s="70"/>
      <c r="B23" s="71"/>
      <c r="C23" s="72"/>
    </row>
    <row r="24" ht="26.25" customHeight="1" spans="1:3">
      <c r="A24" s="75"/>
      <c r="B24" s="76" t="s">
        <v>16</v>
      </c>
      <c r="C24" s="77">
        <f>C5+C9</f>
        <v>599999.998116</v>
      </c>
    </row>
    <row r="25" ht="10.9" customHeight="1" spans="1:3">
      <c r="A25" s="78"/>
      <c r="B25" s="78"/>
      <c r="C25" s="78"/>
    </row>
    <row r="26" ht="30.6" customHeight="1" spans="1:3">
      <c r="A26" s="61"/>
      <c r="B26" s="62"/>
      <c r="C26" s="63"/>
    </row>
  </sheetData>
  <mergeCells count="2">
    <mergeCell ref="A2:C2"/>
    <mergeCell ref="A3:B3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5"/>
  <sheetViews>
    <sheetView view="pageBreakPreview" zoomScaleNormal="100" topLeftCell="A26" workbookViewId="0">
      <selection activeCell="G42" sqref="G42"/>
    </sheetView>
  </sheetViews>
  <sheetFormatPr defaultColWidth="9.14285714285714" defaultRowHeight="12.75" outlineLevelCol="6"/>
  <cols>
    <col min="1" max="1" width="9.14285714285714" style="1"/>
    <col min="2" max="2" width="33.447619047619" style="2" customWidth="1"/>
    <col min="3" max="3" width="6.84761904761905" style="3" customWidth="1"/>
    <col min="4" max="4" width="12.447619047619" style="4" customWidth="1"/>
    <col min="5" max="5" width="10" style="5" customWidth="1"/>
    <col min="6" max="6" width="13.5714285714286" style="5" customWidth="1"/>
    <col min="7" max="7" width="17.5714285714286" style="1" customWidth="1"/>
    <col min="8" max="16384" width="9.14285714285714" style="1"/>
  </cols>
  <sheetData>
    <row r="1" ht="18" customHeight="1" spans="1:7">
      <c r="A1" s="6"/>
      <c r="B1" s="7"/>
      <c r="C1" s="7"/>
      <c r="D1" s="8"/>
      <c r="E1" s="9"/>
      <c r="F1" s="9"/>
      <c r="G1" s="6"/>
    </row>
    <row r="2" ht="30" customHeight="1" spans="1:7">
      <c r="A2" s="10" t="s">
        <v>17</v>
      </c>
      <c r="B2" s="10"/>
      <c r="C2" s="10"/>
      <c r="D2" s="11"/>
      <c r="E2" s="12"/>
      <c r="F2" s="12"/>
      <c r="G2" s="13"/>
    </row>
    <row r="3" ht="33" customHeight="1" spans="1:7">
      <c r="A3" s="14" t="s">
        <v>1</v>
      </c>
      <c r="B3" s="14"/>
      <c r="C3" s="15"/>
      <c r="D3" s="16"/>
      <c r="E3" s="17"/>
      <c r="F3" s="18"/>
      <c r="G3" s="19"/>
    </row>
    <row r="4" ht="25.5" spans="1:7">
      <c r="A4" s="20" t="s">
        <v>3</v>
      </c>
      <c r="B4" s="20" t="s">
        <v>18</v>
      </c>
      <c r="C4" s="20" t="s">
        <v>19</v>
      </c>
      <c r="D4" s="21" t="s">
        <v>20</v>
      </c>
      <c r="E4" s="20" t="s">
        <v>21</v>
      </c>
      <c r="F4" s="20" t="s">
        <v>22</v>
      </c>
      <c r="G4" s="20" t="s">
        <v>23</v>
      </c>
    </row>
    <row r="5" ht="22.5" customHeight="1" spans="1:7">
      <c r="A5" s="22">
        <v>1</v>
      </c>
      <c r="B5" s="23" t="s">
        <v>9</v>
      </c>
      <c r="C5" s="22"/>
      <c r="D5" s="24" t="s">
        <v>24</v>
      </c>
      <c r="E5" s="24"/>
      <c r="F5" s="25">
        <f>SUM(F6:F13)</f>
        <v>43552.928</v>
      </c>
      <c r="G5" s="26"/>
    </row>
    <row r="6" ht="48" spans="1:7">
      <c r="A6" s="27">
        <v>1.1</v>
      </c>
      <c r="B6" s="28" t="s">
        <v>25</v>
      </c>
      <c r="C6" s="29" t="s">
        <v>26</v>
      </c>
      <c r="D6" s="30">
        <v>130</v>
      </c>
      <c r="E6" s="31">
        <v>84.97</v>
      </c>
      <c r="F6" s="31">
        <f t="shared" ref="F6:F13" si="0">E6*D6</f>
        <v>11046.1</v>
      </c>
      <c r="G6" s="26"/>
    </row>
    <row r="7" ht="36" spans="1:7">
      <c r="A7" s="27">
        <v>1.2</v>
      </c>
      <c r="B7" s="28" t="s">
        <v>27</v>
      </c>
      <c r="C7" s="29" t="s">
        <v>26</v>
      </c>
      <c r="D7" s="30">
        <f>13*4+11*3+11*3+2.5*2</f>
        <v>123</v>
      </c>
      <c r="E7" s="31">
        <v>40.33</v>
      </c>
      <c r="F7" s="31">
        <f t="shared" si="0"/>
        <v>4960.59</v>
      </c>
      <c r="G7" s="26"/>
    </row>
    <row r="8" ht="24" spans="1:7">
      <c r="A8" s="27">
        <v>1.3</v>
      </c>
      <c r="B8" s="28" t="s">
        <v>28</v>
      </c>
      <c r="C8" s="29" t="s">
        <v>26</v>
      </c>
      <c r="D8" s="30">
        <f>13*4</f>
        <v>52</v>
      </c>
      <c r="E8" s="31">
        <v>126.04</v>
      </c>
      <c r="F8" s="31">
        <f t="shared" si="0"/>
        <v>6554.08</v>
      </c>
      <c r="G8" s="26"/>
    </row>
    <row r="9" ht="24" customHeight="1" spans="1:7">
      <c r="A9" s="27">
        <v>1.4</v>
      </c>
      <c r="B9" s="28" t="s">
        <v>29</v>
      </c>
      <c r="C9" s="32" t="s">
        <v>30</v>
      </c>
      <c r="D9" s="30">
        <v>3</v>
      </c>
      <c r="E9" s="31">
        <v>83.05</v>
      </c>
      <c r="F9" s="31">
        <f t="shared" si="0"/>
        <v>249.15</v>
      </c>
      <c r="G9" s="26"/>
    </row>
    <row r="10" ht="24" spans="1:7">
      <c r="A10" s="27">
        <v>1.5</v>
      </c>
      <c r="B10" s="28" t="s">
        <v>31</v>
      </c>
      <c r="C10" s="32" t="s">
        <v>32</v>
      </c>
      <c r="D10" s="30">
        <v>2</v>
      </c>
      <c r="E10" s="31">
        <v>16.35</v>
      </c>
      <c r="F10" s="31">
        <f t="shared" si="0"/>
        <v>32.7</v>
      </c>
      <c r="G10" s="26"/>
    </row>
    <row r="11" ht="36" spans="1:7">
      <c r="A11" s="27">
        <v>1.6</v>
      </c>
      <c r="B11" s="28" t="s">
        <v>33</v>
      </c>
      <c r="C11" s="29" t="s">
        <v>26</v>
      </c>
      <c r="D11" s="30">
        <f>1.2*2.4*4</f>
        <v>11.52</v>
      </c>
      <c r="E11" s="31">
        <v>512.9</v>
      </c>
      <c r="F11" s="31">
        <f t="shared" si="0"/>
        <v>5908.608</v>
      </c>
      <c r="G11" s="26"/>
    </row>
    <row r="12" ht="36" spans="1:7">
      <c r="A12" s="27">
        <v>1.7</v>
      </c>
      <c r="B12" s="28" t="s">
        <v>34</v>
      </c>
      <c r="C12" s="32" t="s">
        <v>35</v>
      </c>
      <c r="D12" s="30">
        <v>150</v>
      </c>
      <c r="E12" s="31">
        <v>71.71</v>
      </c>
      <c r="F12" s="31">
        <f t="shared" si="0"/>
        <v>10756.5</v>
      </c>
      <c r="G12" s="26"/>
    </row>
    <row r="13" ht="36" spans="1:7">
      <c r="A13" s="27">
        <v>1.8</v>
      </c>
      <c r="B13" s="28" t="s">
        <v>36</v>
      </c>
      <c r="C13" s="32" t="s">
        <v>35</v>
      </c>
      <c r="D13" s="30">
        <v>120</v>
      </c>
      <c r="E13" s="31">
        <v>33.71</v>
      </c>
      <c r="F13" s="31">
        <f t="shared" si="0"/>
        <v>4045.2</v>
      </c>
      <c r="G13" s="26"/>
    </row>
    <row r="14" ht="21" customHeight="1" spans="1:7">
      <c r="A14" s="22">
        <v>2</v>
      </c>
      <c r="B14" s="33" t="s">
        <v>10</v>
      </c>
      <c r="C14" s="34"/>
      <c r="D14" s="35"/>
      <c r="E14" s="36"/>
      <c r="F14" s="37">
        <f>F15+F16+F20+F25+F31</f>
        <v>333982.7236</v>
      </c>
      <c r="G14" s="26"/>
    </row>
    <row r="15" ht="132" spans="1:7">
      <c r="A15" s="27">
        <v>2.1</v>
      </c>
      <c r="B15" s="28" t="s">
        <v>37</v>
      </c>
      <c r="C15" s="32" t="s">
        <v>35</v>
      </c>
      <c r="D15" s="30">
        <v>420</v>
      </c>
      <c r="E15" s="36">
        <v>304.6</v>
      </c>
      <c r="F15" s="31">
        <f t="shared" ref="F15:F19" si="1">E15*D15</f>
        <v>127932</v>
      </c>
      <c r="G15" s="26"/>
    </row>
    <row r="16" ht="48" spans="1:7">
      <c r="A16" s="27">
        <v>2.2</v>
      </c>
      <c r="B16" s="28" t="s">
        <v>38</v>
      </c>
      <c r="C16" s="32"/>
      <c r="D16" s="30"/>
      <c r="E16" s="36"/>
      <c r="F16" s="38">
        <f>SUM(F17:F19)</f>
        <v>111694.98</v>
      </c>
      <c r="G16" s="26"/>
    </row>
    <row r="17" ht="24" spans="1:7">
      <c r="A17" s="27" t="s">
        <v>39</v>
      </c>
      <c r="B17" s="26" t="s">
        <v>40</v>
      </c>
      <c r="C17" s="32" t="s">
        <v>26</v>
      </c>
      <c r="D17" s="30">
        <f>200*1.4+15*1.4*15</f>
        <v>595</v>
      </c>
      <c r="E17" s="36">
        <v>15.87</v>
      </c>
      <c r="F17" s="31">
        <f t="shared" si="1"/>
        <v>9442.65</v>
      </c>
      <c r="G17" s="26"/>
    </row>
    <row r="18" ht="36" spans="1:7">
      <c r="A18" s="27" t="s">
        <v>41</v>
      </c>
      <c r="B18" s="26" t="s">
        <v>42</v>
      </c>
      <c r="C18" s="32" t="s">
        <v>43</v>
      </c>
      <c r="D18" s="30">
        <f>15*1.2*0.3*15+1.2*200*0.2</f>
        <v>129</v>
      </c>
      <c r="E18" s="36">
        <v>702.87</v>
      </c>
      <c r="F18" s="31">
        <f t="shared" si="1"/>
        <v>90670.23</v>
      </c>
      <c r="G18" s="27"/>
    </row>
    <row r="19" ht="22" customHeight="1" spans="1:7">
      <c r="A19" s="27" t="s">
        <v>44</v>
      </c>
      <c r="B19" s="26" t="s">
        <v>45</v>
      </c>
      <c r="C19" s="32" t="s">
        <v>26</v>
      </c>
      <c r="D19" s="30">
        <f>200*1.2+15*1.2*15</f>
        <v>510</v>
      </c>
      <c r="E19" s="36">
        <v>22.71</v>
      </c>
      <c r="F19" s="31">
        <f t="shared" si="1"/>
        <v>11582.1</v>
      </c>
      <c r="G19" s="27"/>
    </row>
    <row r="20" ht="22" customHeight="1" spans="1:7">
      <c r="A20" s="27">
        <v>2.3</v>
      </c>
      <c r="B20" s="28" t="s">
        <v>46</v>
      </c>
      <c r="C20" s="34"/>
      <c r="D20" s="35"/>
      <c r="E20" s="36"/>
      <c r="F20" s="38">
        <f>SUM(F21:F24)</f>
        <v>6100.32</v>
      </c>
      <c r="G20" s="27"/>
    </row>
    <row r="21" ht="24" spans="1:7">
      <c r="A21" s="27" t="s">
        <v>47</v>
      </c>
      <c r="B21" s="28" t="s">
        <v>48</v>
      </c>
      <c r="C21" s="32" t="s">
        <v>26</v>
      </c>
      <c r="D21" s="30">
        <f t="shared" ref="D21:D24" si="2">6*8</f>
        <v>48</v>
      </c>
      <c r="E21" s="36">
        <v>8.76</v>
      </c>
      <c r="F21" s="31">
        <f t="shared" ref="F21:F24" si="3">E21*D21</f>
        <v>420.48</v>
      </c>
      <c r="G21" s="27"/>
    </row>
    <row r="22" ht="24" customHeight="1" spans="1:7">
      <c r="A22" s="27" t="s">
        <v>49</v>
      </c>
      <c r="B22" s="28" t="s">
        <v>50</v>
      </c>
      <c r="C22" s="32" t="s">
        <v>26</v>
      </c>
      <c r="D22" s="30">
        <f t="shared" si="2"/>
        <v>48</v>
      </c>
      <c r="E22" s="31">
        <v>1.7</v>
      </c>
      <c r="F22" s="31">
        <f t="shared" si="3"/>
        <v>81.6</v>
      </c>
      <c r="G22" s="26"/>
    </row>
    <row r="23" ht="24" customHeight="1" spans="1:7">
      <c r="A23" s="27" t="s">
        <v>51</v>
      </c>
      <c r="B23" s="28" t="s">
        <v>52</v>
      </c>
      <c r="C23" s="32" t="s">
        <v>26</v>
      </c>
      <c r="D23" s="30">
        <f t="shared" si="2"/>
        <v>48</v>
      </c>
      <c r="E23" s="39">
        <f>E19</f>
        <v>22.71</v>
      </c>
      <c r="F23" s="31">
        <f t="shared" si="3"/>
        <v>1090.08</v>
      </c>
      <c r="G23" s="26"/>
    </row>
    <row r="24" ht="24" customHeight="1" spans="1:7">
      <c r="A24" s="27" t="s">
        <v>53</v>
      </c>
      <c r="B24" s="28" t="s">
        <v>54</v>
      </c>
      <c r="C24" s="32" t="s">
        <v>26</v>
      </c>
      <c r="D24" s="30">
        <f t="shared" si="2"/>
        <v>48</v>
      </c>
      <c r="E24" s="39">
        <v>93.92</v>
      </c>
      <c r="F24" s="31">
        <f t="shared" si="3"/>
        <v>4508.16</v>
      </c>
      <c r="G24" s="26"/>
    </row>
    <row r="25" ht="24" customHeight="1" spans="1:7">
      <c r="A25" s="27">
        <v>2.4</v>
      </c>
      <c r="B25" s="28" t="s">
        <v>55</v>
      </c>
      <c r="C25" s="32"/>
      <c r="D25" s="30"/>
      <c r="E25" s="39"/>
      <c r="F25" s="38">
        <f>SUM(F26:F30)</f>
        <v>85283.9936</v>
      </c>
      <c r="G25" s="26"/>
    </row>
    <row r="26" ht="24" spans="1:7">
      <c r="A26" s="27" t="s">
        <v>56</v>
      </c>
      <c r="B26" s="28" t="s">
        <v>57</v>
      </c>
      <c r="C26" s="32" t="s">
        <v>26</v>
      </c>
      <c r="D26" s="30">
        <f>13*4*2*6</f>
        <v>624</v>
      </c>
      <c r="E26" s="39">
        <v>5.16</v>
      </c>
      <c r="F26" s="31">
        <f>E26*D26</f>
        <v>3219.84</v>
      </c>
      <c r="G26" s="26"/>
    </row>
    <row r="27" ht="23" customHeight="1" spans="1:7">
      <c r="A27" s="27" t="s">
        <v>58</v>
      </c>
      <c r="B27" s="28" t="s">
        <v>59</v>
      </c>
      <c r="C27" s="32" t="s">
        <v>43</v>
      </c>
      <c r="D27" s="30">
        <v>124.8</v>
      </c>
      <c r="E27" s="39">
        <v>198.39</v>
      </c>
      <c r="F27" s="31">
        <f>E27*D27</f>
        <v>24759.072</v>
      </c>
      <c r="G27" s="26"/>
    </row>
    <row r="28" ht="23" customHeight="1" spans="1:7">
      <c r="A28" s="27" t="s">
        <v>60</v>
      </c>
      <c r="B28" s="28" t="s">
        <v>45</v>
      </c>
      <c r="C28" s="32" t="s">
        <v>26</v>
      </c>
      <c r="D28" s="30">
        <v>208</v>
      </c>
      <c r="E28" s="39">
        <f>E23</f>
        <v>22.71</v>
      </c>
      <c r="F28" s="31">
        <f>E28*D28</f>
        <v>4723.68</v>
      </c>
      <c r="G28" s="26"/>
    </row>
    <row r="29" ht="23" customHeight="1" spans="1:7">
      <c r="A29" s="27" t="s">
        <v>61</v>
      </c>
      <c r="B29" s="28" t="s">
        <v>62</v>
      </c>
      <c r="C29" s="32" t="s">
        <v>26</v>
      </c>
      <c r="D29" s="30">
        <v>208</v>
      </c>
      <c r="E29" s="39">
        <f>E24</f>
        <v>93.92</v>
      </c>
      <c r="F29" s="31">
        <f>E29*D29</f>
        <v>19535.36</v>
      </c>
      <c r="G29" s="26"/>
    </row>
    <row r="30" ht="36" spans="1:7">
      <c r="A30" s="27" t="s">
        <v>63</v>
      </c>
      <c r="B30" s="28" t="s">
        <v>64</v>
      </c>
      <c r="C30" s="32" t="s">
        <v>43</v>
      </c>
      <c r="D30" s="30">
        <v>49.92</v>
      </c>
      <c r="E30" s="36">
        <v>661.98</v>
      </c>
      <c r="F30" s="31">
        <f t="shared" ref="F30:F35" si="4">E30*D30</f>
        <v>33046.0416</v>
      </c>
      <c r="G30" s="26"/>
    </row>
    <row r="31" ht="24" spans="1:7">
      <c r="A31" s="27">
        <v>2.5</v>
      </c>
      <c r="B31" s="28" t="s">
        <v>65</v>
      </c>
      <c r="C31" s="32"/>
      <c r="D31" s="30"/>
      <c r="E31" s="36"/>
      <c r="F31" s="38">
        <f>SUM(F32:F35)</f>
        <v>2971.43</v>
      </c>
      <c r="G31" s="26"/>
    </row>
    <row r="32" ht="24" customHeight="1" spans="1:7">
      <c r="A32" s="27" t="s">
        <v>66</v>
      </c>
      <c r="B32" s="28" t="s">
        <v>67</v>
      </c>
      <c r="C32" s="32" t="s">
        <v>35</v>
      </c>
      <c r="D32" s="30">
        <f>150+60+60</f>
        <v>270</v>
      </c>
      <c r="E32" s="36">
        <v>3.66</v>
      </c>
      <c r="F32" s="31">
        <f t="shared" si="4"/>
        <v>988.2</v>
      </c>
      <c r="G32" s="26"/>
    </row>
    <row r="33" ht="24" customHeight="1" spans="1:7">
      <c r="A33" s="27" t="s">
        <v>68</v>
      </c>
      <c r="B33" s="28" t="s">
        <v>69</v>
      </c>
      <c r="C33" s="32" t="s">
        <v>35</v>
      </c>
      <c r="D33" s="40">
        <f>60+30+30</f>
        <v>120</v>
      </c>
      <c r="E33" s="36">
        <v>7.88</v>
      </c>
      <c r="F33" s="31">
        <f t="shared" si="4"/>
        <v>945.6</v>
      </c>
      <c r="G33" s="26"/>
    </row>
    <row r="34" ht="24" customHeight="1" spans="1:7">
      <c r="A34" s="27" t="s">
        <v>70</v>
      </c>
      <c r="B34" s="28" t="s">
        <v>71</v>
      </c>
      <c r="C34" s="32" t="s">
        <v>30</v>
      </c>
      <c r="D34" s="30">
        <v>3</v>
      </c>
      <c r="E34" s="41">
        <v>13.93</v>
      </c>
      <c r="F34" s="31">
        <f t="shared" si="4"/>
        <v>41.79</v>
      </c>
      <c r="G34" s="26"/>
    </row>
    <row r="35" ht="24" spans="1:7">
      <c r="A35" s="27" t="s">
        <v>72</v>
      </c>
      <c r="B35" s="28" t="s">
        <v>73</v>
      </c>
      <c r="C35" s="32" t="s">
        <v>30</v>
      </c>
      <c r="D35" s="30">
        <v>8</v>
      </c>
      <c r="E35" s="36">
        <v>124.48</v>
      </c>
      <c r="F35" s="31">
        <f t="shared" si="4"/>
        <v>995.84</v>
      </c>
      <c r="G35" s="26"/>
    </row>
    <row r="36" ht="36" spans="1:7">
      <c r="A36" s="22">
        <v>3</v>
      </c>
      <c r="B36" s="33" t="s">
        <v>74</v>
      </c>
      <c r="C36" s="34"/>
      <c r="D36" s="35"/>
      <c r="E36" s="42"/>
      <c r="F36" s="37">
        <f>SUM(F37:F39)</f>
        <v>202740</v>
      </c>
      <c r="G36" s="26"/>
    </row>
    <row r="37" ht="36" spans="1:7">
      <c r="A37" s="27">
        <v>3.1</v>
      </c>
      <c r="B37" s="28" t="s">
        <v>75</v>
      </c>
      <c r="C37" s="29" t="s">
        <v>26</v>
      </c>
      <c r="D37" s="30">
        <f>100*10*2*6</f>
        <v>12000</v>
      </c>
      <c r="E37" s="43">
        <v>3.89</v>
      </c>
      <c r="F37" s="31">
        <f t="shared" ref="F37:F39" si="5">E37*D37</f>
        <v>46680</v>
      </c>
      <c r="G37" s="26"/>
    </row>
    <row r="38" ht="60" spans="1:7">
      <c r="A38" s="27">
        <v>3.2</v>
      </c>
      <c r="B38" s="28" t="s">
        <v>76</v>
      </c>
      <c r="C38" s="32" t="s">
        <v>43</v>
      </c>
      <c r="D38" s="30">
        <v>1500</v>
      </c>
      <c r="E38" s="31">
        <v>23.56</v>
      </c>
      <c r="F38" s="31">
        <f t="shared" si="5"/>
        <v>35340</v>
      </c>
      <c r="G38" s="26"/>
    </row>
    <row r="39" ht="36" spans="1:7">
      <c r="A39" s="27">
        <v>3.3</v>
      </c>
      <c r="B39" s="28" t="s">
        <v>77</v>
      </c>
      <c r="C39" s="29" t="s">
        <v>26</v>
      </c>
      <c r="D39" s="30">
        <f>100*10*2*6</f>
        <v>12000</v>
      </c>
      <c r="E39" s="31">
        <v>10.06</v>
      </c>
      <c r="F39" s="31">
        <f t="shared" si="5"/>
        <v>120720</v>
      </c>
      <c r="G39" s="26"/>
    </row>
    <row r="40" ht="21" customHeight="1" spans="1:7">
      <c r="A40" s="20">
        <v>4</v>
      </c>
      <c r="B40" s="44" t="s">
        <v>13</v>
      </c>
      <c r="C40" s="20"/>
      <c r="D40" s="45"/>
      <c r="E40" s="45"/>
      <c r="F40" s="45">
        <f>F41+F42</f>
        <v>19724.346516</v>
      </c>
      <c r="G40" s="46"/>
    </row>
    <row r="41" ht="38.25" spans="1:7">
      <c r="A41" s="47">
        <v>4.1</v>
      </c>
      <c r="B41" s="48" t="s">
        <v>78</v>
      </c>
      <c r="C41" s="47" t="s">
        <v>79</v>
      </c>
      <c r="D41" s="49">
        <v>1</v>
      </c>
      <c r="E41" s="49">
        <f>(F5+F14+F36)*0.01-1078.41</f>
        <v>4724.346516</v>
      </c>
      <c r="F41" s="49">
        <f>E41*D41</f>
        <v>4724.346516</v>
      </c>
      <c r="G41" s="46" t="s">
        <v>80</v>
      </c>
    </row>
    <row r="42" ht="104" customHeight="1" spans="1:7">
      <c r="A42" s="47">
        <v>4.2</v>
      </c>
      <c r="B42" s="48" t="s">
        <v>15</v>
      </c>
      <c r="C42" s="47" t="s">
        <v>79</v>
      </c>
      <c r="D42" s="49">
        <v>1</v>
      </c>
      <c r="E42" s="49">
        <f>600000*0.025</f>
        <v>15000</v>
      </c>
      <c r="F42" s="49">
        <f>E42*D42</f>
        <v>15000</v>
      </c>
      <c r="G42" s="50"/>
    </row>
    <row r="43" ht="21" customHeight="1" spans="1:7">
      <c r="A43" s="51"/>
      <c r="B43" s="52" t="s">
        <v>16</v>
      </c>
      <c r="C43" s="52"/>
      <c r="D43" s="53"/>
      <c r="E43" s="53"/>
      <c r="F43" s="53">
        <f>F5+F14+F36+F40</f>
        <v>599999.998116</v>
      </c>
      <c r="G43" s="54"/>
    </row>
    <row r="44" spans="1:7">
      <c r="A44" s="55"/>
      <c r="B44" s="56"/>
      <c r="C44" s="57"/>
      <c r="D44" s="58"/>
      <c r="E44" s="59"/>
      <c r="F44" s="59"/>
      <c r="G44" s="55"/>
    </row>
    <row r="45" spans="1:7">
      <c r="A45" s="6"/>
      <c r="B45" s="60"/>
      <c r="C45" s="7"/>
      <c r="D45" s="8"/>
      <c r="E45" s="9"/>
      <c r="F45" s="9"/>
      <c r="G45" s="6"/>
    </row>
  </sheetData>
  <mergeCells count="8">
    <mergeCell ref="B1:C1"/>
    <mergeCell ref="D1:G1"/>
    <mergeCell ref="A2:G2"/>
    <mergeCell ref="A3:E3"/>
    <mergeCell ref="F3:G3"/>
    <mergeCell ref="A45:B45"/>
    <mergeCell ref="C45:E45"/>
    <mergeCell ref="F45:G45"/>
  </mergeCells>
  <pageMargins left="0.751388888888889" right="0.751388888888889" top="1" bottom="1" header="0.5" footer="0.5"/>
  <pageSetup paperSize="9" scale="91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Stimulsoft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1.1 工程项目总价表3</vt:lpstr>
      <vt:lpstr>1.2 控制价-分类分项工程量清单计价表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cp:lastModifiedBy>薛</cp:lastModifiedBy>
  <dcterms:created xsi:type="dcterms:W3CDTF">2026-01-10T02:56:00Z</dcterms:created>
  <dcterms:modified xsi:type="dcterms:W3CDTF">2026-03-05T07:40:12Z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AD458205DB4E4FF8B6B6FD574E8D61B0_13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