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.1 工程项目总价表3" sheetId="1" r:id="rId1"/>
    <sheet name="1.2 控制价-分类分项工程量清单计价表(垃圾围闸治理)" sheetId="2" r:id="rId2"/>
    <sheet name="1.2 控制价-分类分项工程量清单计价表(工程管理)" sheetId="4" r:id="rId3"/>
    <sheet name="1.2 控制价-分类分项工程量清单计价表(围墙维修改造)" sheetId="5" r:id="rId4"/>
  </sheets>
  <definedNames>
    <definedName name="_xlnm.Print_Area" localSheetId="0">'1.1 工程项目总价表3'!$A$1:$C$26</definedName>
    <definedName name="_xlnm.Print_Area" localSheetId="2">'1.2 控制价-分类分项工程量清单计价表(工程管理)'!$A$1:$G$25</definedName>
    <definedName name="_xlnm.Print_Area" localSheetId="1">'1.2 控制价-分类分项工程量清单计价表(垃圾围闸治理)'!$A$1:$G$23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<sst xmlns="http://schemas.openxmlformats.org/spreadsheetml/2006/main" count="93" uniqueCount="54">
  <si>
    <t>工程项目总价表</t>
  </si>
  <si>
    <t>工程名称：2026年省淮河局水闸工程维修（第4包东淝闸）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</si>
  <si>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</si>
  <si>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</si>
  <si>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</si>
  <si>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</si>
  <si>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</si>
  <si>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</si>
  <si>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</si>
  <si>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垃圾围闸治理</t>
  </si>
  <si>
    <t>工程管理区绿化</t>
  </si>
  <si>
    <t>围墙维修改造</t>
  </si>
  <si>
    <t>合计</t>
  </si>
  <si>
    <t>分类分项工程量清单计价表(建筑工程)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</si>
  <si>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</si>
  <si>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</si>
  <si>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</si>
  <si>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</si>
  <si>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</si>
  <si>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</si>
  <si>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</si>
  <si>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</si>
  <si>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</si>
  <si>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人工清理漂浮物、垃圾、淤泥等（按甲方需求开展，上下游500m范围内漂浮物清理，护坡范围内岸坡清理，保持常态化河面整洁、无漂浮物。每次垃圾围闸治理不超过9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</si>
  <si>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工日</t>
  </si>
  <si>
    <t>措施项目</t>
  </si>
  <si>
    <t>1.2.1</t>
  </si>
  <si>
    <t>安全生产费用</t>
  </si>
  <si>
    <t>项</t>
  </si>
  <si>
    <t>绿化工程</t>
  </si>
  <si>
    <t>2.1.1</t>
  </si>
  <si>
    <t>水杉（米径5 厘米、高3.5 米，含养护等全部费用；养护期截止到 12 月中旬，成活率在 95%以上）</t>
  </si>
  <si>
    <t>棵</t>
  </si>
  <si>
    <t>2.1.2</t>
  </si>
  <si>
    <t>马尼拉草皮种植（含整地、种植、养护；养护期截止到 12 月中旬，成活率在 95%以上）</t>
  </si>
  <si>
    <t>m2</t>
  </si>
  <si>
    <t>2.1.3</t>
  </si>
  <si>
    <t>林间除杂(管理区内约55.5亩滩地及防汛物料池除杂)</t>
  </si>
  <si>
    <t>次</t>
  </si>
  <si>
    <t>2.1.4</t>
  </si>
  <si>
    <t>灌木浇水、涂白、施肥、环境清理等劳务支出（含必备的机械、材料费）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</si>
  <si>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</si>
  <si>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</si>
  <si>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</si>
  <si>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</si>
  <si>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砌筑工程</t>
  </si>
  <si>
    <t>3.1.1</t>
  </si>
  <si>
    <t>围墙维修（按围墙中心线长度计算；10cm厚C20混凝土垫层；C25砼基础；±0以下做240*240圈梁（内置φ14钢筋螺纹钢4根）；±0以上30cm高，240mm砖墙；；±0.3以上1.7米高铁艺围栏，含开挖、回填、垫层、基础、构造柱、圈梁、压顶、矮墙、沉降缝、钢筋、预埋件、墙柱面外墙粉刷及真石漆等全部内容）</t>
  </si>
  <si>
    <t>m</t>
  </si>
  <si>
    <t>3.1.2</t>
  </si>
  <si>
    <t>铁艺大门（含预埋件及锁具等内容）</t>
  </si>
  <si>
    <t>3.2.1</t>
  </si>
  <si>
    <t>临时工程（完成本工程所需要的全部临时工作，包括但不限于临时房屋、施工交通、施工水电、脚手架等全部内容）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</si>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</sst>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4">
    <font>
      <sz val="10"/>
      <color rgb="FF000000"/>
      <name val="Arial"/>
      <charset val="1"/>
    </font>
    <font>
      <b/>
      <sz val="8.5"/>
      <color rgb="FF000000"/>
      <name val="黑体"/>
      <charset val="134"/>
    </font>
    <font>
      <b/>
      <sz val="16"/>
      <name val="宋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黑体"/>
      <charset val="134"/>
    </font>
    <font>
      <b/>
      <sz val="10.5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31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5" borderId="31" applyNumberFormat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4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 readingOrder="1"/>
    </xf>
    <xf numFmtId="0" fontId="7" fillId="0" borderId="3" xfId="0" applyNumberFormat="1" applyFont="1" applyFill="1" applyBorder="1" applyAlignment="1" applyProtection="1">
      <alignment horizontal="center" vertical="center" wrapText="1" readingOrder="1"/>
    </xf>
    <xf numFmtId="177" fontId="7" fillId="0" borderId="3" xfId="0" applyNumberFormat="1" applyFont="1" applyFill="1" applyBorder="1" applyAlignment="1" applyProtection="1">
      <alignment horizontal="right" vertical="center" wrapText="1" readingOrder="1"/>
    </xf>
    <xf numFmtId="177" fontId="7" fillId="0" borderId="4" xfId="0" applyNumberFormat="1" applyFont="1" applyFill="1" applyBorder="1" applyAlignment="1" applyProtection="1">
      <alignment horizontal="right" vertical="center" wrapText="1" readingOrder="1"/>
    </xf>
    <xf numFmtId="0" fontId="7" fillId="0" borderId="3" xfId="0" applyNumberFormat="1" applyFont="1" applyFill="1" applyBorder="1" applyAlignment="1" applyProtection="1">
      <alignment horizontal="right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right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176" fontId="8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176" fontId="8" fillId="0" borderId="8" xfId="0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right"/>
    </xf>
    <xf numFmtId="177" fontId="6" fillId="0" borderId="2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177" fontId="6" fillId="0" borderId="1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176" fontId="8" fillId="0" borderId="2" xfId="0" applyNumberFormat="1" applyFont="1" applyFill="1" applyBorder="1" applyAlignment="1">
      <alignment horizontal="right" vertical="center" wrapText="1"/>
    </xf>
    <xf numFmtId="176" fontId="8" fillId="0" borderId="13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176" fontId="8" fillId="0" borderId="14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right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76" fontId="8" fillId="0" borderId="20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176" fontId="8" fillId="0" borderId="22" xfId="0" applyNumberFormat="1" applyFont="1" applyBorder="1" applyAlignment="1">
      <alignment horizontal="left" vertical="center" wrapText="1"/>
    </xf>
    <xf numFmtId="176" fontId="8" fillId="0" borderId="22" xfId="0" applyNumberFormat="1" applyFont="1" applyBorder="1" applyAlignment="1">
      <alignment horizontal="right" vertical="center" wrapText="1"/>
    </xf>
    <xf numFmtId="176" fontId="8" fillId="0" borderId="23" xfId="0" applyNumberFormat="1" applyFont="1" applyBorder="1" applyAlignment="1">
      <alignment horizontal="righ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76" fontId="8" fillId="0" borderId="26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topLeftCell="A12" workbookViewId="0">
      <selection activeCell="C3" sqref="C3"/>
    </sheetView>
  </sheetViews>
  <sheetFormatPr defaultColWidth="9" defaultRowHeight="13.2" outlineLevelCol="2"/>
  <cols>
    <col min="1" max="1" width="15.1388888888889" customWidth="1"/>
    <col min="2" max="2" width="54.8518518518519" customWidth="1"/>
    <col min="3" max="3" width="24.4259259259259" customWidth="1"/>
  </cols>
  <sheetData>
    <row r="1" ht="5.85" customHeight="1" spans="1:3">
      <c r="A1" s="3"/>
      <c r="B1" s="4"/>
      <c r="C1" s="5"/>
    </row>
    <row r="2" ht="44.45" customHeight="1" spans="1:3">
      <c r="A2" s="78" t="s">
        <v>0</v>
      </c>
      <c r="B2" s="78"/>
      <c r="C2" s="78"/>
    </row>
    <row r="3" ht="42.95" customHeight="1" spans="1:3">
      <c r="A3" s="79" t="s">
        <v>1</v>
      </c>
      <c r="B3" s="79"/>
      <c r="C3" s="80" t="s">
        <v>2</v>
      </c>
    </row>
    <row r="4" ht="39.95" customHeight="1" spans="1:3">
      <c r="A4" s="81" t="s">
        <v>3</v>
      </c>
      <c r="B4" s="82" t="s">
        <v>4</v>
      </c>
      <c r="C4" s="83" t="s">
        <v>5</v>
      </c>
    </row>
    <row r="5" ht="23.25" customHeight="1" spans="1:3">
      <c r="A5" s="84" t="s">
        <v>6</v>
      </c>
      <c r="B5" s="57" t="s">
        <v>7</v>
      </c>
      <c r="C5" s="85">
        <f>SUM(C6:C8)</f>
        <v>363000.0004</v>
      </c>
    </row>
    <row r="6" ht="24" customHeight="1" spans="1:3">
      <c r="A6" s="84" t="s">
        <v>8</v>
      </c>
      <c r="B6" s="57" t="s">
        <v>9</v>
      </c>
      <c r="C6" s="85">
        <f>'1.2 控制价-分类分项工程量清单计价表(垃圾围闸治理)'!F21</f>
        <v>40000</v>
      </c>
    </row>
    <row r="7" ht="23.25" customHeight="1" spans="1:3">
      <c r="A7" s="84">
        <v>2</v>
      </c>
      <c r="B7" s="86" t="s">
        <v>10</v>
      </c>
      <c r="C7" s="85">
        <f>'1.2 控制价-分类分项工程量清单计价表(工程管理)'!F23</f>
        <v>80000.0035</v>
      </c>
    </row>
    <row r="8" ht="23.25" customHeight="1" spans="1:3">
      <c r="A8" s="84">
        <v>3</v>
      </c>
      <c r="B8" s="87" t="s">
        <v>11</v>
      </c>
      <c r="C8" s="85">
        <f>'1.2 控制价-分类分项工程量清单计价表(围墙维修改造)'!F28</f>
        <v>242999.9969</v>
      </c>
    </row>
    <row r="9" ht="23.25" customHeight="1" spans="1:3">
      <c r="A9" s="84"/>
      <c r="B9" s="88"/>
      <c r="C9" s="85"/>
    </row>
    <row r="10" ht="24" customHeight="1" spans="1:3">
      <c r="A10" s="84"/>
      <c r="B10" s="88"/>
      <c r="C10" s="85"/>
    </row>
    <row r="11" ht="23.25" customHeight="1" spans="1:3">
      <c r="A11" s="84"/>
      <c r="B11" s="89"/>
      <c r="C11" s="85"/>
    </row>
    <row r="12" ht="23.25" customHeight="1" spans="1:3">
      <c r="A12" s="84"/>
      <c r="B12" s="57"/>
      <c r="C12" s="85"/>
    </row>
    <row r="13" ht="23.25" customHeight="1" spans="1:3">
      <c r="A13" s="84"/>
      <c r="B13" s="57"/>
      <c r="C13" s="85"/>
    </row>
    <row r="14" ht="24" customHeight="1" spans="1:3">
      <c r="A14" s="84"/>
      <c r="B14" s="57"/>
      <c r="C14" s="85"/>
    </row>
    <row r="15" ht="23.25" customHeight="1" spans="1:3">
      <c r="A15" s="84"/>
      <c r="B15" s="57"/>
      <c r="C15" s="85"/>
    </row>
    <row r="16" ht="23.25" customHeight="1" spans="1:3">
      <c r="A16" s="84"/>
      <c r="B16" s="57"/>
      <c r="C16" s="85"/>
    </row>
    <row r="17" ht="23.25" customHeight="1" spans="1:3">
      <c r="A17" s="84"/>
      <c r="B17" s="57"/>
      <c r="C17" s="85"/>
    </row>
    <row r="18" ht="24" customHeight="1" spans="1:3">
      <c r="A18" s="84"/>
      <c r="B18" s="57"/>
      <c r="C18" s="85"/>
    </row>
    <row r="19" ht="23.25" customHeight="1" spans="1:3">
      <c r="A19" s="84"/>
      <c r="B19" s="57"/>
      <c r="C19" s="85"/>
    </row>
    <row r="20" ht="23.25" customHeight="1" spans="1:3">
      <c r="A20" s="84"/>
      <c r="B20" s="57"/>
      <c r="C20" s="85"/>
    </row>
    <row r="21" ht="24" customHeight="1" spans="1:3">
      <c r="A21" s="84"/>
      <c r="B21" s="57"/>
      <c r="C21" s="85"/>
    </row>
    <row r="22" ht="23.25" customHeight="1" spans="1:3">
      <c r="A22" s="84"/>
      <c r="B22" s="57"/>
      <c r="C22" s="85"/>
    </row>
    <row r="23" ht="23.25" customHeight="1" spans="1:3">
      <c r="A23" s="84"/>
      <c r="B23" s="57"/>
      <c r="C23" s="85"/>
    </row>
    <row r="24" ht="26.25" customHeight="1" spans="1:3">
      <c r="A24" s="90"/>
      <c r="B24" s="91" t="s">
        <v>12</v>
      </c>
      <c r="C24" s="92">
        <f>C5</f>
        <v>363000.0004</v>
      </c>
    </row>
    <row r="25" ht="10.9" customHeight="1" spans="1:3">
      <c r="A25" s="93"/>
      <c r="B25" s="93"/>
      <c r="C25" s="93"/>
    </row>
    <row r="26" ht="30.6" customHeight="1" spans="1:3">
      <c r="A26" s="3"/>
      <c r="B26" s="4"/>
      <c r="C26" s="5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view="pageBreakPreview" zoomScaleNormal="100" topLeftCell="A8" workbookViewId="0">
      <selection activeCell="A3" sqref="A3:E3"/>
    </sheetView>
  </sheetViews>
  <sheetFormatPr defaultColWidth="9" defaultRowHeight="13.2" outlineLevelCol="7"/>
  <cols>
    <col min="1" max="1" width="10.5740740740741" style="61" customWidth="1"/>
    <col min="2" max="2" width="29.287037037037" style="61" customWidth="1"/>
    <col min="3" max="3" width="5.85185185185185" style="61" customWidth="1"/>
    <col min="4" max="4" width="9.13888888888889" style="61" customWidth="1"/>
    <col min="5" max="5" width="16.287037037037" style="61" customWidth="1"/>
    <col min="6" max="6" width="16.1388888888889" style="61" customWidth="1"/>
    <col min="7" max="7" width="11.8518518518519" style="61" customWidth="1"/>
    <col min="8" max="16384" width="9" style="61"/>
  </cols>
  <sheetData>
    <row r="1" ht="17.45" customHeight="1" spans="1:8">
      <c r="A1" s="62"/>
      <c r="B1" s="63"/>
      <c r="C1" s="63"/>
      <c r="D1" s="64"/>
      <c r="E1" s="64"/>
      <c r="F1" s="64"/>
      <c r="G1" s="64"/>
    </row>
    <row r="2" ht="34.15" customHeight="1" spans="1:8">
      <c r="A2" s="65" t="s">
        <v>13</v>
      </c>
      <c r="B2" s="65"/>
      <c r="C2" s="65"/>
      <c r="D2" s="65"/>
      <c r="E2" s="65"/>
      <c r="F2" s="65"/>
      <c r="G2" s="65"/>
    </row>
    <row r="3" ht="30.6" customHeight="1" spans="1:8">
      <c r="A3" s="9" t="s">
        <v>1</v>
      </c>
      <c r="B3" s="9"/>
      <c r="C3" s="10"/>
      <c r="D3" s="11"/>
      <c r="E3" s="11"/>
      <c r="F3" s="66"/>
      <c r="G3" s="66"/>
    </row>
    <row r="4" ht="39.95" customHeight="1" spans="1:8">
      <c r="A4" s="67" t="s">
        <v>3</v>
      </c>
      <c r="B4" s="67" t="s">
        <v>14</v>
      </c>
      <c r="C4" s="67" t="s">
        <v>15</v>
      </c>
      <c r="D4" s="67" t="s">
        <v>16</v>
      </c>
      <c r="E4" s="67" t="s">
        <v>17</v>
      </c>
      <c r="F4" s="67" t="s">
        <v>18</v>
      </c>
      <c r="G4" s="67" t="s">
        <v>19</v>
      </c>
    </row>
    <row r="5" ht="23.25" customHeight="1" spans="1:8">
      <c r="A5" s="24">
        <v>1</v>
      </c>
      <c r="B5" s="25" t="s">
        <v>9</v>
      </c>
      <c r="C5" s="24"/>
      <c r="D5" s="68" t="s">
        <v>20</v>
      </c>
      <c r="E5" s="69"/>
      <c r="F5" s="69">
        <f>F6+F10</f>
        <v>40000</v>
      </c>
      <c r="G5" s="25"/>
    </row>
    <row r="6" ht="23.25" customHeight="1" spans="1:8">
      <c r="A6" s="24">
        <v>1.1</v>
      </c>
      <c r="B6" s="25" t="s">
        <v>21</v>
      </c>
      <c r="C6" s="24"/>
      <c r="D6" s="68"/>
      <c r="E6" s="69"/>
      <c r="F6" s="69">
        <f>F7</f>
        <v>38880</v>
      </c>
      <c r="G6" s="25"/>
    </row>
    <row r="7" ht="145.5" customHeight="1" spans="1:8">
      <c r="A7" s="24" t="s">
        <v>22</v>
      </c>
      <c r="B7" s="25" t="s">
        <v>23</v>
      </c>
      <c r="C7" s="24" t="s">
        <v>24</v>
      </c>
      <c r="D7" s="70">
        <v>216</v>
      </c>
      <c r="E7" s="70">
        <v>180</v>
      </c>
      <c r="F7" s="69">
        <f>E7*D7</f>
        <v>38880</v>
      </c>
      <c r="G7" s="25"/>
      <c r="H7" s="71"/>
    </row>
    <row r="8" ht="79.35" customHeight="1" spans="1:8">
      <c r="A8" s="72"/>
      <c r="B8" s="73"/>
      <c r="C8" s="72"/>
      <c r="D8" s="74"/>
      <c r="E8" s="74"/>
      <c r="F8" s="74"/>
      <c r="G8" s="73"/>
    </row>
    <row r="9" ht="57.95" customHeight="1" spans="1:8">
      <c r="A9" s="41"/>
      <c r="B9" s="75"/>
      <c r="C9" s="41"/>
      <c r="D9" s="43"/>
      <c r="E9" s="43"/>
      <c r="F9" s="43"/>
      <c r="G9" s="75"/>
    </row>
    <row r="10" ht="23.25" customHeight="1" spans="1:8">
      <c r="A10" s="24">
        <v>1.2</v>
      </c>
      <c r="B10" s="25" t="s">
        <v>25</v>
      </c>
      <c r="C10" s="24"/>
      <c r="D10" s="69"/>
      <c r="E10" s="69"/>
      <c r="F10" s="69">
        <f>F11</f>
        <v>1120</v>
      </c>
      <c r="G10" s="25"/>
    </row>
    <row r="11" ht="23.25" customHeight="1" spans="1:8">
      <c r="A11" s="24" t="s">
        <v>26</v>
      </c>
      <c r="B11" s="25" t="s">
        <v>27</v>
      </c>
      <c r="C11" s="24" t="s">
        <v>28</v>
      </c>
      <c r="D11" s="69">
        <v>1</v>
      </c>
      <c r="E11" s="69">
        <f>F6*0.025/(1-0.025)*0+40000-F6</f>
        <v>1120</v>
      </c>
      <c r="F11" s="69">
        <f>E11*D11</f>
        <v>1120</v>
      </c>
      <c r="G11" s="25"/>
    </row>
    <row r="12" ht="22.5" customHeight="1" spans="1:8">
      <c r="A12" s="24"/>
      <c r="B12" s="25"/>
      <c r="C12" s="24"/>
      <c r="D12" s="24"/>
      <c r="E12" s="76"/>
      <c r="F12" s="76"/>
      <c r="G12" s="24"/>
    </row>
    <row r="13" ht="23.25" customHeight="1" spans="1:8">
      <c r="A13" s="24"/>
      <c r="B13" s="25"/>
      <c r="C13" s="24"/>
      <c r="D13" s="68"/>
      <c r="E13" s="76"/>
      <c r="F13" s="76"/>
      <c r="G13" s="24"/>
    </row>
    <row r="14" ht="22.5" customHeight="1" spans="1:8">
      <c r="A14" s="24"/>
      <c r="B14" s="24"/>
      <c r="C14" s="24"/>
      <c r="D14" s="24"/>
      <c r="E14" s="76"/>
      <c r="F14" s="76"/>
      <c r="G14" s="24"/>
    </row>
    <row r="15" ht="23.25" customHeight="1" spans="1:8">
      <c r="A15" s="24"/>
      <c r="B15" s="24"/>
      <c r="C15" s="24"/>
      <c r="D15" s="24"/>
      <c r="E15" s="76"/>
      <c r="F15" s="76"/>
      <c r="G15" s="24"/>
    </row>
    <row r="16" ht="22.5" customHeight="1" spans="1:8">
      <c r="A16" s="24"/>
      <c r="B16" s="24"/>
      <c r="C16" s="24"/>
      <c r="D16" s="24"/>
      <c r="E16" s="76"/>
      <c r="F16" s="76"/>
      <c r="G16" s="24"/>
    </row>
    <row r="17" ht="23.25" customHeight="1" spans="1:7">
      <c r="A17" s="24"/>
      <c r="B17" s="24"/>
      <c r="C17" s="24"/>
      <c r="D17" s="24"/>
      <c r="E17" s="76"/>
      <c r="F17" s="76"/>
      <c r="G17" s="24"/>
    </row>
    <row r="18" ht="23.25" customHeight="1" spans="1:7">
      <c r="A18" s="24"/>
      <c r="B18" s="24"/>
      <c r="C18" s="24"/>
      <c r="D18" s="24"/>
      <c r="E18" s="76"/>
      <c r="F18" s="76"/>
      <c r="G18" s="24"/>
    </row>
    <row r="19" ht="23.25" customHeight="1" spans="1:7">
      <c r="A19" s="24"/>
      <c r="B19" s="24"/>
      <c r="C19" s="24"/>
      <c r="D19" s="24"/>
      <c r="E19" s="76"/>
      <c r="F19" s="76"/>
      <c r="G19" s="24"/>
    </row>
    <row r="20" ht="22.5" customHeight="1" spans="1:7">
      <c r="A20" s="24"/>
      <c r="B20" s="24"/>
      <c r="C20" s="24"/>
      <c r="D20" s="24"/>
      <c r="E20" s="76"/>
      <c r="F20" s="76"/>
      <c r="G20" s="24"/>
    </row>
    <row r="21" ht="23.25" customHeight="1" spans="1:7">
      <c r="A21" s="24"/>
      <c r="B21" s="24" t="s">
        <v>12</v>
      </c>
      <c r="C21" s="24"/>
      <c r="D21" s="68"/>
      <c r="E21" s="69"/>
      <c r="F21" s="69">
        <f>F5</f>
        <v>40000</v>
      </c>
      <c r="G21" s="25"/>
    </row>
    <row r="22" ht="22.5" customHeight="1" spans="1:7">
      <c r="A22" s="77"/>
      <c r="B22" s="77"/>
      <c r="C22" s="77"/>
      <c r="D22" s="77"/>
      <c r="E22" s="77"/>
      <c r="F22" s="77"/>
      <c r="G22" s="77"/>
    </row>
    <row r="23" ht="23.25" customHeight="1" spans="1:7">
      <c r="A23" s="62"/>
      <c r="B23" s="62"/>
      <c r="C23" s="63"/>
      <c r="D23" s="63"/>
      <c r="E23" s="63"/>
      <c r="F23" s="64"/>
      <c r="G23" s="64"/>
    </row>
  </sheetData>
  <mergeCells count="15">
    <mergeCell ref="B1:C1"/>
    <mergeCell ref="D1:G1"/>
    <mergeCell ref="A2:G2"/>
    <mergeCell ref="A3:E3"/>
    <mergeCell ref="F3:G3"/>
    <mergeCell ref="A23:B23"/>
    <mergeCell ref="C23:E23"/>
    <mergeCell ref="F23:G23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view="pageBreakPreview" zoomScaleNormal="100" topLeftCell="A5" workbookViewId="0">
      <selection activeCell="B11" sqref="B11"/>
    </sheetView>
  </sheetViews>
  <sheetFormatPr defaultColWidth="9" defaultRowHeight="13.2" outlineLevelCol="6"/>
  <cols>
    <col min="1" max="1" width="10.5740740740741" customWidth="1"/>
    <col min="2" max="2" width="29.287037037037" customWidth="1"/>
    <col min="3" max="3" width="5.85185185185185" customWidth="1"/>
    <col min="4" max="4" width="9.71296296296296" customWidth="1"/>
    <col min="5" max="5" width="16.287037037037" customWidth="1"/>
    <col min="6" max="6" width="16.1388888888889" customWidth="1"/>
    <col min="7" max="7" width="13.2222222222222" customWidth="1"/>
  </cols>
  <sheetData>
    <row r="1" ht="17.45" customHeight="1" spans="1:7">
      <c r="A1" s="3"/>
      <c r="B1" s="4"/>
      <c r="C1" s="4"/>
      <c r="D1" s="5"/>
      <c r="E1" s="5"/>
      <c r="F1" s="5"/>
      <c r="G1" s="5"/>
    </row>
    <row r="2" ht="34.15" customHeight="1" spans="1:7">
      <c r="A2" s="6" t="s">
        <v>13</v>
      </c>
      <c r="B2" s="6"/>
      <c r="C2" s="6"/>
      <c r="D2" s="6"/>
      <c r="E2" s="6"/>
      <c r="F2" s="6"/>
      <c r="G2" s="6"/>
    </row>
    <row r="3" ht="30.6" customHeight="1" spans="1:7">
      <c r="A3" s="9" t="s">
        <v>1</v>
      </c>
      <c r="B3" s="9"/>
      <c r="C3" s="10"/>
      <c r="D3" s="11"/>
      <c r="E3" s="11"/>
      <c r="F3" s="12"/>
      <c r="G3" s="12"/>
    </row>
    <row r="4" ht="39.95" customHeight="1" spans="1:7">
      <c r="A4" s="14" t="s">
        <v>3</v>
      </c>
      <c r="B4" s="14" t="s">
        <v>14</v>
      </c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</row>
    <row r="5" ht="22.5" customHeight="1" spans="1:7">
      <c r="A5" s="15">
        <v>2</v>
      </c>
      <c r="B5" s="16" t="s">
        <v>10</v>
      </c>
      <c r="C5" s="15"/>
      <c r="D5" s="17" t="s">
        <v>20</v>
      </c>
      <c r="E5" s="17"/>
      <c r="F5" s="18">
        <f>F6+F11</f>
        <v>80000.0035</v>
      </c>
      <c r="G5" s="16"/>
    </row>
    <row r="6" ht="22.5" customHeight="1" spans="1:7">
      <c r="A6" s="15">
        <v>2.1</v>
      </c>
      <c r="B6" s="16" t="s">
        <v>29</v>
      </c>
      <c r="C6" s="15"/>
      <c r="D6" s="17"/>
      <c r="E6" s="18"/>
      <c r="F6" s="18">
        <f>SUM(F7:F10)</f>
        <v>77187.35</v>
      </c>
      <c r="G6" s="16"/>
    </row>
    <row r="7" ht="69" customHeight="1" spans="1:7">
      <c r="A7" s="15" t="s">
        <v>30</v>
      </c>
      <c r="B7" s="16" t="s">
        <v>31</v>
      </c>
      <c r="C7" s="15" t="s">
        <v>32</v>
      </c>
      <c r="D7" s="52">
        <v>200</v>
      </c>
      <c r="E7" s="52">
        <v>55.41</v>
      </c>
      <c r="F7" s="52">
        <f t="shared" ref="F7:F13" si="0">E7*D7</f>
        <v>11082</v>
      </c>
      <c r="G7" s="16"/>
    </row>
    <row r="8" ht="69" customHeight="1" spans="1:7">
      <c r="A8" s="15" t="s">
        <v>33</v>
      </c>
      <c r="B8" s="53" t="s">
        <v>34</v>
      </c>
      <c r="C8" s="54" t="s">
        <v>35</v>
      </c>
      <c r="D8" s="55">
        <v>1700</v>
      </c>
      <c r="E8" s="52">
        <v>11.73</v>
      </c>
      <c r="F8" s="52">
        <f t="shared" si="0"/>
        <v>19941</v>
      </c>
      <c r="G8" s="16"/>
    </row>
    <row r="9" ht="71.1" customHeight="1" spans="1:7">
      <c r="A9" s="15" t="s">
        <v>36</v>
      </c>
      <c r="B9" s="16" t="s">
        <v>37</v>
      </c>
      <c r="C9" s="15" t="s">
        <v>38</v>
      </c>
      <c r="D9" s="52">
        <v>5</v>
      </c>
      <c r="E9" s="52">
        <v>7776.87</v>
      </c>
      <c r="F9" s="52">
        <f t="shared" si="0"/>
        <v>38884.35</v>
      </c>
      <c r="G9" s="16"/>
    </row>
    <row r="10" ht="48" customHeight="1" spans="1:7">
      <c r="A10" s="15" t="s">
        <v>39</v>
      </c>
      <c r="B10" s="16" t="s">
        <v>40</v>
      </c>
      <c r="C10" s="15" t="s">
        <v>24</v>
      </c>
      <c r="D10" s="52">
        <f>55-3</f>
        <v>52</v>
      </c>
      <c r="E10" s="52">
        <v>140</v>
      </c>
      <c r="F10" s="52">
        <f t="shared" si="0"/>
        <v>7280</v>
      </c>
      <c r="G10" s="16"/>
    </row>
    <row r="11" ht="27.6" customHeight="1" spans="1:7">
      <c r="A11" s="15">
        <v>2.2</v>
      </c>
      <c r="B11" s="16" t="s">
        <v>25</v>
      </c>
      <c r="C11" s="15"/>
      <c r="D11" s="52"/>
      <c r="E11" s="52"/>
      <c r="F11" s="52">
        <f>F12+F13</f>
        <v>2812.6535</v>
      </c>
      <c r="G11" s="16"/>
    </row>
    <row r="12" ht="72" spans="1:7">
      <c r="A12" s="15" t="s">
        <v>41</v>
      </c>
      <c r="B12" s="16" t="s">
        <v>42</v>
      </c>
      <c r="C12" s="15" t="s">
        <v>28</v>
      </c>
      <c r="D12" s="52">
        <v>1</v>
      </c>
      <c r="E12" s="52">
        <f>F6*0.01+40.78</f>
        <v>812.6535</v>
      </c>
      <c r="F12" s="52">
        <f t="shared" si="0"/>
        <v>812.6535</v>
      </c>
      <c r="G12" s="17" t="s">
        <v>43</v>
      </c>
    </row>
    <row r="13" ht="22.5" customHeight="1" spans="1:7">
      <c r="A13" s="15" t="s">
        <v>44</v>
      </c>
      <c r="B13" s="16" t="s">
        <v>27</v>
      </c>
      <c r="C13" s="15" t="s">
        <v>28</v>
      </c>
      <c r="D13" s="18">
        <v>1</v>
      </c>
      <c r="E13" s="18">
        <f>80000*0.025</f>
        <v>2000</v>
      </c>
      <c r="F13" s="52">
        <f t="shared" si="0"/>
        <v>2000</v>
      </c>
      <c r="G13" s="15"/>
    </row>
    <row r="14" ht="22.5" customHeight="1" spans="1:7">
      <c r="A14" s="56"/>
      <c r="B14" s="57"/>
      <c r="C14" s="56"/>
      <c r="D14" s="56"/>
      <c r="E14" s="58"/>
      <c r="F14" s="58"/>
      <c r="G14" s="56"/>
    </row>
    <row r="15" ht="23.25" customHeight="1" spans="1:7">
      <c r="A15" s="56"/>
      <c r="B15" s="57"/>
      <c r="C15" s="56"/>
      <c r="D15" s="59"/>
      <c r="E15" s="58"/>
      <c r="F15" s="58"/>
      <c r="G15" s="56"/>
    </row>
    <row r="16" ht="22.5" customHeight="1" spans="1:7">
      <c r="A16" s="56"/>
      <c r="B16" s="56"/>
      <c r="C16" s="56"/>
      <c r="D16" s="56"/>
      <c r="E16" s="58"/>
      <c r="F16" s="58"/>
      <c r="G16" s="56"/>
    </row>
    <row r="17" ht="23.25" customHeight="1" spans="1:7">
      <c r="A17" s="56"/>
      <c r="B17" s="56"/>
      <c r="C17" s="56"/>
      <c r="D17" s="56"/>
      <c r="E17" s="58"/>
      <c r="F17" s="58"/>
      <c r="G17" s="56"/>
    </row>
    <row r="18" ht="23.25" customHeight="1" spans="1:7">
      <c r="A18" s="56"/>
      <c r="B18" s="56"/>
      <c r="C18" s="56"/>
      <c r="D18" s="56"/>
      <c r="E18" s="58"/>
      <c r="F18" s="58"/>
      <c r="G18" s="56"/>
    </row>
    <row r="19" ht="23.25" customHeight="1" spans="1:7">
      <c r="A19" s="56"/>
      <c r="B19" s="56"/>
      <c r="C19" s="56"/>
      <c r="D19" s="56"/>
      <c r="E19" s="58"/>
      <c r="F19" s="58"/>
      <c r="G19" s="56"/>
    </row>
    <row r="20" ht="22.5" customHeight="1" spans="1:7">
      <c r="A20" s="56"/>
      <c r="B20" s="56"/>
      <c r="C20" s="56"/>
      <c r="D20" s="56"/>
      <c r="E20" s="58"/>
      <c r="F20" s="58"/>
      <c r="G20" s="56"/>
    </row>
    <row r="21" ht="23.25" customHeight="1" spans="1:7">
      <c r="A21" s="56"/>
      <c r="B21" s="56"/>
      <c r="C21" s="56"/>
      <c r="D21" s="56"/>
      <c r="E21" s="58"/>
      <c r="F21" s="58"/>
      <c r="G21" s="56"/>
    </row>
    <row r="22" ht="22.5" customHeight="1" spans="1:7">
      <c r="A22" s="56"/>
      <c r="B22" s="56"/>
      <c r="C22" s="56"/>
      <c r="D22" s="56"/>
      <c r="E22" s="58"/>
      <c r="F22" s="58"/>
      <c r="G22" s="56"/>
    </row>
    <row r="23" ht="23.25" customHeight="1" spans="1:7">
      <c r="A23" s="56"/>
      <c r="B23" s="56" t="s">
        <v>12</v>
      </c>
      <c r="C23" s="56"/>
      <c r="D23" s="59"/>
      <c r="E23" s="60"/>
      <c r="F23" s="60">
        <f>F5</f>
        <v>80000.0035</v>
      </c>
      <c r="G23" s="57"/>
    </row>
    <row r="24" ht="22.5" customHeight="1" spans="1:7">
      <c r="A24" s="49"/>
      <c r="B24" s="49"/>
      <c r="C24" s="49"/>
      <c r="D24" s="49"/>
      <c r="E24" s="49"/>
      <c r="F24" s="49"/>
      <c r="G24" s="49"/>
    </row>
    <row r="25" ht="23.25" customHeight="1" spans="1:7">
      <c r="A25" s="3"/>
      <c r="B25" s="3"/>
      <c r="C25" s="4"/>
      <c r="D25" s="4"/>
      <c r="E25" s="4"/>
      <c r="F25" s="5"/>
      <c r="G25" s="5"/>
    </row>
  </sheetData>
  <mergeCells count="8">
    <mergeCell ref="B1:C1"/>
    <mergeCell ref="D1:G1"/>
    <mergeCell ref="A2:G2"/>
    <mergeCell ref="A3:E3"/>
    <mergeCell ref="F3:G3"/>
    <mergeCell ref="A25:B25"/>
    <mergeCell ref="C25:E25"/>
    <mergeCell ref="F25:G25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view="pageBreakPreview" zoomScaleNormal="100" topLeftCell="A7" workbookViewId="0">
      <selection activeCell="A3" sqref="A3:E3"/>
    </sheetView>
  </sheetViews>
  <sheetFormatPr defaultColWidth="9.13888888888889" defaultRowHeight="13.2" outlineLevelCol="6"/>
  <cols>
    <col min="2" max="2" width="31.8888888888889" customWidth="1"/>
    <col min="3" max="3" width="6.85185185185185" style="1" customWidth="1"/>
    <col min="4" max="4" width="8.55555555555556" style="2" customWidth="1"/>
    <col min="5" max="5" width="10" style="2" customWidth="1"/>
    <col min="6" max="6" width="13.5740740740741" style="2" customWidth="1"/>
    <col min="7" max="7" width="13.1111111111111" customWidth="1"/>
  </cols>
  <sheetData>
    <row r="1" ht="18" customHeight="1" spans="1:7">
      <c r="A1" s="3"/>
      <c r="B1" s="4"/>
      <c r="C1" s="4"/>
      <c r="D1" s="5"/>
      <c r="E1" s="5"/>
      <c r="F1" s="5"/>
      <c r="G1" s="3"/>
    </row>
    <row r="2" ht="30" customHeight="1" spans="1:7">
      <c r="A2" s="6" t="s">
        <v>13</v>
      </c>
      <c r="B2" s="6"/>
      <c r="C2" s="6"/>
      <c r="D2" s="7"/>
      <c r="E2" s="7"/>
      <c r="F2" s="7"/>
      <c r="G2" s="8"/>
    </row>
    <row r="3" ht="24" customHeight="1" spans="1:7">
      <c r="A3" s="9" t="s">
        <v>1</v>
      </c>
      <c r="B3" s="9"/>
      <c r="C3" s="10"/>
      <c r="D3" s="11"/>
      <c r="E3" s="11"/>
      <c r="F3" s="12"/>
      <c r="G3" s="13"/>
    </row>
    <row r="4" ht="28.8" spans="1:7">
      <c r="A4" s="14" t="s">
        <v>3</v>
      </c>
      <c r="B4" s="14" t="s">
        <v>14</v>
      </c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</row>
    <row r="5" ht="19" customHeight="1" spans="1:7">
      <c r="A5" s="15">
        <v>3</v>
      </c>
      <c r="B5" s="16" t="s">
        <v>11</v>
      </c>
      <c r="C5" s="15"/>
      <c r="D5" s="17" t="s">
        <v>20</v>
      </c>
      <c r="E5" s="17"/>
      <c r="F5" s="18">
        <f>F6+F9</f>
        <v>242999.9969</v>
      </c>
      <c r="G5" s="16"/>
    </row>
    <row r="6" ht="19" customHeight="1" spans="1:7">
      <c r="A6" s="15">
        <v>3.1</v>
      </c>
      <c r="B6" s="19" t="s">
        <v>45</v>
      </c>
      <c r="C6" s="15"/>
      <c r="D6" s="17"/>
      <c r="E6" s="18"/>
      <c r="F6" s="18">
        <f>SUM(F7:F8)</f>
        <v>234954.69</v>
      </c>
      <c r="G6" s="16"/>
    </row>
    <row r="7" ht="144" spans="1:7">
      <c r="A7" s="15" t="s">
        <v>46</v>
      </c>
      <c r="B7" s="19" t="s">
        <v>47</v>
      </c>
      <c r="C7" s="20" t="s">
        <v>48</v>
      </c>
      <c r="D7" s="21">
        <v>378</v>
      </c>
      <c r="E7" s="21">
        <v>608.76</v>
      </c>
      <c r="F7" s="22">
        <f>E7*D7</f>
        <v>230111.28</v>
      </c>
      <c r="G7" s="16"/>
    </row>
    <row r="8" ht="28.8" spans="1:7">
      <c r="A8" s="15" t="s">
        <v>49</v>
      </c>
      <c r="B8" s="19" t="s">
        <v>50</v>
      </c>
      <c r="C8" s="20" t="s">
        <v>35</v>
      </c>
      <c r="D8" s="21">
        <f>5*2.2</f>
        <v>11</v>
      </c>
      <c r="E8" s="23">
        <v>440.31</v>
      </c>
      <c r="F8" s="22">
        <f>E8*D8</f>
        <v>4843.41</v>
      </c>
      <c r="G8" s="16"/>
    </row>
    <row r="9" ht="14.4" spans="1:7">
      <c r="A9" s="24">
        <v>3.2</v>
      </c>
      <c r="B9" s="16" t="s">
        <v>25</v>
      </c>
      <c r="C9" s="15"/>
      <c r="D9" s="18"/>
      <c r="E9" s="18"/>
      <c r="F9" s="22">
        <f>F10+F11</f>
        <v>8045.3069</v>
      </c>
      <c r="G9" s="25"/>
    </row>
    <row r="10" ht="57.6" spans="1:7">
      <c r="A10" s="24" t="s">
        <v>51</v>
      </c>
      <c r="B10" s="16" t="s">
        <v>52</v>
      </c>
      <c r="C10" s="15" t="s">
        <v>28</v>
      </c>
      <c r="D10" s="18">
        <v>1</v>
      </c>
      <c r="E10" s="18">
        <f>(F6)*0.01-379.24</f>
        <v>1970.3069</v>
      </c>
      <c r="F10" s="22">
        <f>E10*D10</f>
        <v>1970.3069</v>
      </c>
      <c r="G10" s="25" t="s">
        <v>43</v>
      </c>
    </row>
    <row r="11" ht="14.4" spans="1:7">
      <c r="A11" s="24" t="s">
        <v>53</v>
      </c>
      <c r="B11" s="16" t="s">
        <v>27</v>
      </c>
      <c r="C11" s="15" t="s">
        <v>28</v>
      </c>
      <c r="D11" s="18">
        <v>1</v>
      </c>
      <c r="E11" s="18">
        <f>243000*0.025</f>
        <v>6075</v>
      </c>
      <c r="F11" s="22">
        <f>E11*D11</f>
        <v>6075</v>
      </c>
      <c r="G11" s="25"/>
    </row>
    <row r="12" ht="14.4" spans="1:7">
      <c r="A12" s="26"/>
      <c r="B12" s="27"/>
      <c r="C12" s="28"/>
      <c r="D12" s="29"/>
      <c r="E12" s="29"/>
      <c r="F12" s="29"/>
      <c r="G12" s="30"/>
    </row>
    <row r="13" ht="14.4" spans="1:7">
      <c r="A13" s="31"/>
      <c r="B13" s="32"/>
      <c r="C13" s="33"/>
      <c r="D13" s="34"/>
      <c r="E13" s="34"/>
      <c r="F13" s="34"/>
      <c r="G13" s="35"/>
    </row>
    <row r="14" ht="14.4" spans="1:7">
      <c r="A14" s="31"/>
      <c r="B14" s="32"/>
      <c r="C14" s="33"/>
      <c r="D14" s="34"/>
      <c r="E14" s="34"/>
      <c r="F14" s="34"/>
      <c r="G14" s="35"/>
    </row>
    <row r="15" ht="14.4" spans="1:7">
      <c r="A15" s="31"/>
      <c r="B15" s="32"/>
      <c r="C15" s="33"/>
      <c r="D15" s="34"/>
      <c r="E15" s="34"/>
      <c r="F15" s="34"/>
      <c r="G15" s="35"/>
    </row>
    <row r="16" ht="14.4" spans="1:7">
      <c r="A16" s="31"/>
      <c r="B16" s="32"/>
      <c r="C16" s="33"/>
      <c r="D16" s="34"/>
      <c r="E16" s="34"/>
      <c r="F16" s="34"/>
      <c r="G16" s="35"/>
    </row>
    <row r="17" ht="14.4" spans="1:7">
      <c r="A17" s="31"/>
      <c r="B17" s="32"/>
      <c r="C17" s="33"/>
      <c r="D17" s="34"/>
      <c r="E17" s="34"/>
      <c r="F17" s="34"/>
      <c r="G17" s="35"/>
    </row>
    <row r="18" ht="14.4" spans="1:7">
      <c r="A18" s="31"/>
      <c r="B18" s="32"/>
      <c r="C18" s="33"/>
      <c r="D18" s="34"/>
      <c r="E18" s="34"/>
      <c r="F18" s="34"/>
      <c r="G18" s="35"/>
    </row>
    <row r="19" ht="14.4" spans="1:7">
      <c r="A19" s="31"/>
      <c r="B19" s="32"/>
      <c r="C19" s="33"/>
      <c r="D19" s="34"/>
      <c r="E19" s="34"/>
      <c r="F19" s="34"/>
      <c r="G19" s="35"/>
    </row>
    <row r="20" ht="14.4" spans="1:7">
      <c r="A20" s="31"/>
      <c r="B20" s="32"/>
      <c r="C20" s="33"/>
      <c r="D20" s="34"/>
      <c r="E20" s="34"/>
      <c r="F20" s="34"/>
      <c r="G20" s="35"/>
    </row>
    <row r="21" ht="14.4" spans="1:7">
      <c r="A21" s="31"/>
      <c r="B21" s="32"/>
      <c r="C21" s="33"/>
      <c r="D21" s="34"/>
      <c r="E21" s="34"/>
      <c r="F21" s="34"/>
      <c r="G21" s="35"/>
    </row>
    <row r="22" ht="14.4" spans="1:7">
      <c r="A22" s="31"/>
      <c r="B22" s="32"/>
      <c r="C22" s="33"/>
      <c r="D22" s="34"/>
      <c r="E22" s="34"/>
      <c r="F22" s="34"/>
      <c r="G22" s="35"/>
    </row>
    <row r="23" ht="14.4" spans="1:7">
      <c r="A23" s="31"/>
      <c r="B23" s="32"/>
      <c r="C23" s="33"/>
      <c r="D23" s="34"/>
      <c r="E23" s="34"/>
      <c r="F23" s="34"/>
      <c r="G23" s="35"/>
    </row>
    <row r="24" ht="14.4" spans="1:7">
      <c r="A24" s="31"/>
      <c r="B24" s="32"/>
      <c r="C24" s="33"/>
      <c r="D24" s="34"/>
      <c r="E24" s="34"/>
      <c r="F24" s="34"/>
      <c r="G24" s="35"/>
    </row>
    <row r="25" ht="14.4" spans="1:7">
      <c r="A25" s="31"/>
      <c r="B25" s="32"/>
      <c r="C25" s="33"/>
      <c r="D25" s="34"/>
      <c r="E25" s="34"/>
      <c r="F25" s="34"/>
      <c r="G25" s="35"/>
    </row>
    <row r="26" ht="14.4" spans="1:7">
      <c r="A26" s="31"/>
      <c r="B26" s="32"/>
      <c r="C26" s="33"/>
      <c r="D26" s="34"/>
      <c r="E26" s="34"/>
      <c r="F26" s="34"/>
      <c r="G26" s="35"/>
    </row>
    <row r="27" ht="14.4" spans="1:7">
      <c r="A27" s="36"/>
      <c r="B27" s="36"/>
      <c r="C27" s="36"/>
      <c r="D27" s="37"/>
      <c r="E27" s="38"/>
      <c r="F27" s="38"/>
      <c r="G27" s="39"/>
    </row>
    <row r="28" ht="14.4" spans="1:7">
      <c r="A28" s="40"/>
      <c r="B28" s="41" t="s">
        <v>12</v>
      </c>
      <c r="C28" s="41"/>
      <c r="D28" s="42"/>
      <c r="E28" s="43"/>
      <c r="F28" s="43">
        <f>F5</f>
        <v>242999.9969</v>
      </c>
      <c r="G28" s="44"/>
    </row>
    <row r="29" ht="14.4" spans="1:7">
      <c r="A29" s="45"/>
      <c r="B29" s="46"/>
      <c r="C29" s="47"/>
      <c r="D29" s="48"/>
      <c r="E29" s="48"/>
      <c r="F29" s="48"/>
      <c r="G29" s="46"/>
    </row>
    <row r="30" spans="1:7">
      <c r="A30" s="49"/>
      <c r="B30" s="49"/>
      <c r="C30" s="50"/>
      <c r="D30" s="51"/>
      <c r="E30" s="51"/>
      <c r="F30" s="51"/>
      <c r="G30" s="49"/>
    </row>
    <row r="31" spans="1:7">
      <c r="A31" s="3"/>
      <c r="B31" s="3"/>
      <c r="C31" s="4"/>
      <c r="D31" s="5"/>
      <c r="E31" s="5"/>
      <c r="F31" s="5"/>
      <c r="G31" s="3"/>
    </row>
  </sheetData>
  <mergeCells count="8">
    <mergeCell ref="B1:C1"/>
    <mergeCell ref="D1:G1"/>
    <mergeCell ref="A2:G2"/>
    <mergeCell ref="A3:E3"/>
    <mergeCell ref="F3:G3"/>
    <mergeCell ref="A31:B31"/>
    <mergeCell ref="C31:E31"/>
    <mergeCell ref="F31:G31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控制价-分类分项工程量清单计价表(垃圾围闸治理)</vt:lpstr>
      <vt:lpstr>1.2 控制价-分类分项工程量清单计价表(工程管理)</vt:lpstr>
      <vt:lpstr>1.2 控制价-分类分项工程量清单计价表(围墙维修改造)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2026-03-03T00:49:15Z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AD458205DB4E4FF8B6B6FD574E8D61B0_13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