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 firstSheet="1" activeTab="1"/>
  </bookViews>
  <sheets>
    <sheet name="1.1 工程项目总价表3" sheetId="1" r:id="rId1"/>
    <sheet name="1.2 控制价-分类分项工程量清单计价表(建筑工程)3" sheetId="2" r:id="rId2"/>
  </sheets>
  <definedNames>
    <definedName name="_xlnm.Print_Area" localSheetId="0">'1.1 工程项目总价表3'!$A$1:$C$32</definedName>
    <definedName name="_xlnm.Print_Area" localSheetId="1">'1.2 控制价-分类分项工程量清单计价表(建筑工程)3'!$A$1:$G$66</definedName>
    <definedName name="_4da2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<sst xmlns="http://schemas.openxmlformats.org/spreadsheetml/2006/main" count="188" uniqueCount="130">
  <si>
    <t>工程项目总价表</t>
  </si>
  <si>
    <t>工程名称：省淮河局2026年省级防汛物资管理基础设施维修改造工程（第1包凤台局）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</si>
  <si>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</si>
  <si>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</si>
  <si>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</si>
  <si>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</si>
  <si>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</si>
  <si>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</si>
  <si>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</si>
  <si>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建筑工程</t>
  </si>
  <si>
    <t>块石料池挡墙及其附属工程</t>
  </si>
  <si>
    <t>黄砂、瓜子片、碎石料池挡墙及其附属工程</t>
  </si>
  <si>
    <t>新建调运道路工程（3m宽道路、长152m）</t>
  </si>
  <si>
    <t>料池周围防护</t>
  </si>
  <si>
    <t>砂石料损耗补充</t>
  </si>
  <si>
    <t>二</t>
  </si>
  <si>
    <t>措施项目</t>
  </si>
  <si>
    <t>临时工程</t>
  </si>
  <si>
    <t>安全生产费用</t>
  </si>
  <si>
    <t>合计</t>
  </si>
  <si>
    <t>分类分项工程量清单计价表(建筑工程)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</si>
  <si>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</si>
  <si>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</si>
  <si>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</si>
  <si>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</si>
  <si>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</si>
  <si>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</si>
  <si>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</si>
  <si>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1.1.1</t>
  </si>
  <si>
    <t>土方工程</t>
  </si>
  <si>
    <t>1.1.1.1</t>
  </si>
  <si>
    <t>人工开挖基槽</t>
  </si>
  <si>
    <t>m3</t>
  </si>
  <si>
    <t>1.1.1.2</t>
  </si>
  <si>
    <t>人工回填（含低洼及道路连接处）</t>
  </si>
  <si>
    <t>1.1.1.3</t>
  </si>
  <si>
    <t>基础人工夯实</t>
  </si>
  <si>
    <t>1.1.1.4</t>
  </si>
  <si>
    <t>土方购买（上坡路处）</t>
  </si>
  <si>
    <t>1.1.2</t>
  </si>
  <si>
    <t>砌石工程</t>
  </si>
  <si>
    <t>1.1.2.1</t>
  </si>
  <si>
    <t>浆砌石挡墙砌筑（利用现有块石）</t>
  </si>
  <si>
    <t>1.1.2.2</t>
  </si>
  <si>
    <t>浆砌石挡墙外表面勾缝</t>
  </si>
  <si>
    <t>m2</t>
  </si>
  <si>
    <t>1.1.2.3</t>
  </si>
  <si>
    <t>M10砂浆挡墙压顶（厚6cm）</t>
  </si>
  <si>
    <t>1.1.3</t>
  </si>
  <si>
    <t>其他工程</t>
  </si>
  <si>
    <t>1.1.3.1</t>
  </si>
  <si>
    <t>块石翻运及初平（含原块石外运及回填）</t>
  </si>
  <si>
    <t>1.1.3.2</t>
  </si>
  <si>
    <t>块石料场面层手摆（干砌）块石（含二次翻整、运输）</t>
  </si>
  <si>
    <t>1.1.3.3</t>
  </si>
  <si>
    <t>料池周边铺马尼拉草皮（含养护）</t>
  </si>
  <si>
    <t>1.1.3.4</t>
  </si>
  <si>
    <t>原浆砌墙拆除（拆除物放在指定位置）</t>
  </si>
  <si>
    <t>项</t>
  </si>
  <si>
    <t>1.1.3.5</t>
  </si>
  <si>
    <t>料池旁栽中山杉（胸径10cm、高＞4.5m）</t>
  </si>
  <si>
    <t>棵</t>
  </si>
  <si>
    <t>1.1.3.6</t>
  </si>
  <si>
    <t>料池旁中山杉移栽</t>
  </si>
  <si>
    <t>颗</t>
  </si>
  <si>
    <t>1.1.3.7</t>
  </si>
  <si>
    <t>工程简介标牌</t>
  </si>
  <si>
    <t>个</t>
  </si>
  <si>
    <t>1.2.1</t>
  </si>
  <si>
    <t>1.2.1.1</t>
  </si>
  <si>
    <t>1.2.1.2</t>
  </si>
  <si>
    <t>人工回填</t>
  </si>
  <si>
    <t>1.2.1.3</t>
  </si>
  <si>
    <t>1.2.2</t>
  </si>
  <si>
    <t>砌砖工程</t>
  </si>
  <si>
    <t>1.2.2.1</t>
  </si>
  <si>
    <t>浆砌实心青砖料池挡墙</t>
  </si>
  <si>
    <t>1.2.2.2</t>
  </si>
  <si>
    <t>浆砌青砖料池挡墙内墙粉刷</t>
  </si>
  <si>
    <t>1.2.2.3</t>
  </si>
  <si>
    <t>M10实心青砖料池挡墙压顶（厚6cm）</t>
  </si>
  <si>
    <t>1.2.2.4</t>
  </si>
  <si>
    <t>浆砌砖挡墙勾缝（料池外侧白水泥勾缝）</t>
  </si>
  <si>
    <t>1.2.2.5</t>
  </si>
  <si>
    <t>荷兰砖道路铺设（含基层清理、12cm砼基层等）</t>
  </si>
  <si>
    <t>1.2.2.6</t>
  </si>
  <si>
    <t>墙体拉结钢筋加工及安装</t>
  </si>
  <si>
    <t>t</t>
  </si>
  <si>
    <t>1.2.3</t>
  </si>
  <si>
    <t>1.2.3.1</t>
  </si>
  <si>
    <t>砂石料翻运及整平</t>
  </si>
  <si>
    <t>1.2.3.2</t>
  </si>
  <si>
    <t>1.2.3.3</t>
  </si>
  <si>
    <t>料池排水孔</t>
  </si>
  <si>
    <t>1.2.3.4</t>
  </si>
  <si>
    <t>1.2.3.5</t>
  </si>
  <si>
    <t>1.2.3.6</t>
  </si>
  <si>
    <t>1.2.3.7</t>
  </si>
  <si>
    <t>1.3.1</t>
  </si>
  <si>
    <t>清基（含弃运）</t>
  </si>
  <si>
    <t>1.3.2</t>
  </si>
  <si>
    <t>路基挖方、填方（含弃运）</t>
  </si>
  <si>
    <t>1.3.3</t>
  </si>
  <si>
    <t>路基碾压</t>
  </si>
  <si>
    <t>1.3.4</t>
  </si>
  <si>
    <t>10%石灰土基层（厚30cm，分二层铺设）</t>
  </si>
  <si>
    <t>1.3.5</t>
  </si>
  <si>
    <t>C30砼路面（板厚20cm）</t>
  </si>
  <si>
    <t>含模板</t>
  </si>
  <si>
    <t>1.3.6</t>
  </si>
  <si>
    <t>伸缩缝</t>
  </si>
  <si>
    <t>1.3.7</t>
  </si>
  <si>
    <t>割缝</t>
  </si>
  <si>
    <t>m</t>
  </si>
  <si>
    <t>1.3.8</t>
  </si>
  <si>
    <t>路肩填土（含土方购买）</t>
  </si>
  <si>
    <t>1.4.1</t>
  </si>
  <si>
    <t>防护格网基础清理（含土方开挖、回填等）</t>
  </si>
  <si>
    <t>1.4.2</t>
  </si>
  <si>
    <t>C25防护格网基础基座（含模板）</t>
  </si>
  <si>
    <t>1.4.3</t>
  </si>
  <si>
    <t>2.0m高镀锌防护格网制作安装（含柱、杆（直径∅50厚4mm镀锌钢管）及连接件（镀锌），格网（直径∅10镀锌圆钢）等辅材，含三遍防腐）</t>
  </si>
  <si>
    <t>1.4.4</t>
  </si>
  <si>
    <t>警示标牌（80*60cm,2mm厚铝板，面层贴反光膜，警示内容最终由建设单位确认）</t>
  </si>
  <si>
    <t>块</t>
  </si>
  <si>
    <t>1.5.1</t>
  </si>
  <si>
    <t>粗砂（细度模数：3.7～3.1，含倒运及整平）</t>
  </si>
  <si>
    <t>1.5.2</t>
  </si>
  <si>
    <t>碎石（20-40mm，含倒运及整平）</t>
  </si>
  <si>
    <t>临时工程（总价承包，完成本工程所需要的全部临时工作，包括但不限于临时房屋、施工交通、施工水电、脚手架、施工机具进出场费用等全部内容）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</si>
</sst>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0"/>
      <color rgb="FF000000"/>
      <name val="Arial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b/>
      <sz val="11"/>
      <name val="宋体"/>
      <charset val="134"/>
      <scheme val="minor"/>
    </font>
    <font>
      <sz val="10.5"/>
      <name val="宋体"/>
      <charset val="1"/>
    </font>
    <font>
      <sz val="11"/>
      <name val="宋体"/>
      <charset val="134"/>
      <scheme val="minor"/>
    </font>
    <font>
      <sz val="10"/>
      <name val="宋体"/>
      <charset val="1"/>
    </font>
    <font>
      <sz val="12"/>
      <name val="宋体"/>
      <charset val="134"/>
    </font>
    <font>
      <sz val="11"/>
      <name val="宋体"/>
      <charset val="134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5" borderId="18" applyNumberFormat="0" applyAlignment="0" applyProtection="0">
      <alignment vertical="center"/>
    </xf>
    <xf numFmtId="0" fontId="29" fillId="6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5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right" vertical="center"/>
    </xf>
    <xf numFmtId="176" fontId="7" fillId="0" borderId="2" xfId="0" applyNumberFormat="1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53" applyNumberFormat="1" applyFont="1" applyFill="1" applyBorder="1" applyAlignment="1">
      <alignment horizontal="left" vertical="center" wrapText="1"/>
    </xf>
    <xf numFmtId="0" fontId="11" fillId="0" borderId="3" xfId="53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right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176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176" fontId="16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淮北大堤砖基钢栏杆制安预算(高度2.2米）" xfId="49"/>
    <cellStyle name="常规 5" xfId="50"/>
    <cellStyle name="常规 10" xfId="51"/>
    <cellStyle name="e鯪9Y_x000b_" xfId="52"/>
    <cellStyle name="e鯪9Y_x000b_ 3" xfId="53"/>
    <cellStyle name="e鯪9Y_x000b_ 10" xfId="54"/>
  </cellStyles>
  <dxfs count="1">
    <dxf>
      <fill>
        <patternFill patternType="solid">
          <bgColor indexed="10"/>
        </patternFill>
      </fill>
    </dxf>
  </dxf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E5" sqref="E5"/>
    </sheetView>
  </sheetViews>
  <sheetFormatPr defaultColWidth="9" defaultRowHeight="12.5" outlineLevelCol="2"/>
  <cols>
    <col min="1" max="1" width="15.1818181818182" customWidth="1"/>
    <col min="2" max="2" width="54.9" customWidth="1"/>
    <col min="3" max="3" width="24.4" customWidth="1"/>
    <col min="5" max="5" width="12.8909090909091"/>
  </cols>
  <sheetData>
    <row r="1" ht="5.8" customHeight="1" spans="1:3">
      <c r="A1" s="35"/>
      <c r="B1" s="36"/>
      <c r="C1" s="37"/>
    </row>
    <row r="2" ht="44.35" customHeight="1" spans="1:3">
      <c r="A2" s="38" t="s">
        <v>0</v>
      </c>
      <c r="B2" s="38"/>
      <c r="C2" s="38"/>
    </row>
    <row r="3" ht="42.9" customHeight="1" spans="1:3">
      <c r="A3" s="39" t="s">
        <v>1</v>
      </c>
      <c r="B3" s="39"/>
      <c r="C3" s="40" t="s">
        <v>2</v>
      </c>
    </row>
    <row r="4" ht="40" customHeight="1" spans="1:3">
      <c r="A4" s="41" t="s">
        <v>3</v>
      </c>
      <c r="B4" s="42" t="s">
        <v>4</v>
      </c>
      <c r="C4" s="43" t="s">
        <v>5</v>
      </c>
    </row>
    <row r="5" ht="23.25" customHeight="1" spans="1:3">
      <c r="A5" s="44" t="s">
        <v>6</v>
      </c>
      <c r="B5" s="45" t="s">
        <v>7</v>
      </c>
      <c r="C5" s="46">
        <f>C6</f>
        <v>656409.004412</v>
      </c>
    </row>
    <row r="6" ht="24" customHeight="1" spans="1:3">
      <c r="A6" s="44" t="s">
        <v>8</v>
      </c>
      <c r="B6" s="45" t="s">
        <v>9</v>
      </c>
      <c r="C6" s="46">
        <f>SUM(C7:C11)</f>
        <v>656409.004412</v>
      </c>
    </row>
    <row r="7" ht="23.25" customHeight="1" spans="1:3">
      <c r="A7" s="44">
        <v>1.1</v>
      </c>
      <c r="B7" s="45" t="s">
        <v>10</v>
      </c>
      <c r="C7" s="46">
        <f>'1.2 控制价-分类分项工程量清单计价表(建筑工程)3'!F6</f>
        <v>137809.63048</v>
      </c>
    </row>
    <row r="8" ht="23.25" customHeight="1" spans="1:3">
      <c r="A8" s="44">
        <v>1.2</v>
      </c>
      <c r="B8" s="45" t="s">
        <v>11</v>
      </c>
      <c r="C8" s="46">
        <f>'1.2 控制价-分类分项工程量清单计价表(建筑工程)3'!F24</f>
        <v>201916.102932</v>
      </c>
    </row>
    <row r="9" ht="23.25" customHeight="1" spans="1:3">
      <c r="A9" s="44">
        <v>1.3</v>
      </c>
      <c r="B9" s="45" t="s">
        <v>12</v>
      </c>
      <c r="C9" s="46">
        <f>'1.2 控制价-分类分项工程量清单计价表(建筑工程)3'!F44</f>
        <v>82027.031</v>
      </c>
    </row>
    <row r="10" ht="24" customHeight="1" spans="1:3">
      <c r="A10" s="44">
        <v>1.4</v>
      </c>
      <c r="B10" s="45" t="s">
        <v>13</v>
      </c>
      <c r="C10" s="46">
        <f>'1.2 控制价-分类分项工程量清单计价表(建筑工程)3'!F53</f>
        <v>183653.74</v>
      </c>
    </row>
    <row r="11" ht="23.25" customHeight="1" spans="1:3">
      <c r="A11" s="44">
        <v>1.5</v>
      </c>
      <c r="B11" s="45" t="s">
        <v>14</v>
      </c>
      <c r="C11" s="46">
        <f>'1.2 控制价-分类分项工程量清单计价表(建筑工程)3'!F58</f>
        <v>51002.5</v>
      </c>
    </row>
    <row r="12" ht="23.25" customHeight="1" spans="1:3">
      <c r="A12" s="44" t="s">
        <v>15</v>
      </c>
      <c r="B12" s="45" t="s">
        <v>16</v>
      </c>
      <c r="C12" s="46">
        <f>C13+C14</f>
        <v>28591.0002036308</v>
      </c>
    </row>
    <row r="13" ht="24" customHeight="1" spans="1:3">
      <c r="A13" s="44">
        <v>2.1</v>
      </c>
      <c r="B13" s="45" t="s">
        <v>17</v>
      </c>
      <c r="C13" s="46">
        <f>'1.2 控制价-分类分项工程量清单计价表(建筑工程)3'!F62</f>
        <v>11466.00008824</v>
      </c>
    </row>
    <row r="14" ht="23.25" customHeight="1" spans="1:3">
      <c r="A14" s="44">
        <v>2.2</v>
      </c>
      <c r="B14" s="45" t="s">
        <v>18</v>
      </c>
      <c r="C14" s="46">
        <f>'1.2 控制价-分类分项工程量清单计价表(建筑工程)3'!F63</f>
        <v>17125.0001153908</v>
      </c>
    </row>
    <row r="15" ht="23.25" customHeight="1" spans="1:3">
      <c r="A15" s="44"/>
      <c r="B15" s="45"/>
      <c r="C15" s="46"/>
    </row>
    <row r="16" ht="23.25" customHeight="1" spans="1:3">
      <c r="A16" s="44"/>
      <c r="B16" s="45"/>
      <c r="C16" s="46"/>
    </row>
    <row r="17" ht="24" customHeight="1" spans="1:3">
      <c r="A17" s="44"/>
      <c r="B17" s="45"/>
      <c r="C17" s="46"/>
    </row>
    <row r="18" ht="23.25" customHeight="1" spans="1:3">
      <c r="A18" s="44"/>
      <c r="B18" s="45"/>
      <c r="C18" s="46"/>
    </row>
    <row r="19" ht="23.25" customHeight="1" spans="1:3">
      <c r="A19" s="44"/>
      <c r="B19" s="45"/>
      <c r="C19" s="46"/>
    </row>
    <row r="20" ht="24" customHeight="1" spans="1:3">
      <c r="A20" s="44"/>
      <c r="B20" s="45"/>
      <c r="C20" s="46"/>
    </row>
    <row r="21" ht="23.25" customHeight="1" spans="1:3">
      <c r="A21" s="44"/>
      <c r="B21" s="45"/>
      <c r="C21" s="46"/>
    </row>
    <row r="22" ht="23.25" customHeight="1" spans="1:3">
      <c r="A22" s="44"/>
      <c r="B22" s="45"/>
      <c r="C22" s="46"/>
    </row>
    <row r="23" ht="23.25" customHeight="1" spans="1:3">
      <c r="A23" s="44"/>
      <c r="B23" s="45"/>
      <c r="C23" s="46"/>
    </row>
    <row r="24" ht="24" customHeight="1" spans="1:3">
      <c r="A24" s="44"/>
      <c r="B24" s="45"/>
      <c r="C24" s="46"/>
    </row>
    <row r="25" ht="23.25" customHeight="1" spans="1:3">
      <c r="A25" s="44"/>
      <c r="B25" s="45"/>
      <c r="C25" s="46"/>
    </row>
    <row r="26" ht="23.25" customHeight="1" spans="1:3">
      <c r="A26" s="44"/>
      <c r="B26" s="45"/>
      <c r="C26" s="46"/>
    </row>
    <row r="27" ht="24" customHeight="1" spans="1:3">
      <c r="A27" s="44"/>
      <c r="B27" s="45"/>
      <c r="C27" s="46"/>
    </row>
    <row r="28" ht="23.25" customHeight="1" spans="1:3">
      <c r="A28" s="44"/>
      <c r="B28" s="45"/>
      <c r="C28" s="46"/>
    </row>
    <row r="29" ht="23.25" customHeight="1" spans="1:3">
      <c r="A29" s="44"/>
      <c r="B29" s="45"/>
      <c r="C29" s="46"/>
    </row>
    <row r="30" ht="26.2" customHeight="1" spans="1:3">
      <c r="A30" s="47"/>
      <c r="B30" s="48" t="s">
        <v>19</v>
      </c>
      <c r="C30" s="49">
        <f>C5+C12</f>
        <v>685000.004615631</v>
      </c>
    </row>
    <row r="31" ht="10.9" customHeight="1" spans="1:3">
      <c r="A31" s="50"/>
      <c r="B31" s="50"/>
      <c r="C31" s="50"/>
    </row>
    <row r="32" ht="30.55" customHeight="1" spans="1:3">
      <c r="A32" s="35"/>
      <c r="B32" s="36"/>
      <c r="C32" s="37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6"/>
  <sheetViews>
    <sheetView tabSelected="1" workbookViewId="0">
      <selection activeCell="I7" sqref="I7"/>
    </sheetView>
  </sheetViews>
  <sheetFormatPr defaultColWidth="9" defaultRowHeight="12.5"/>
  <cols>
    <col min="1" max="1" width="10.5090909090909" style="1" customWidth="1"/>
    <col min="2" max="2" width="31.2181818181818" style="1" customWidth="1"/>
    <col min="3" max="3" width="5.84545454545455" style="1" customWidth="1"/>
    <col min="4" max="4" width="9.20909090909091" style="2" customWidth="1"/>
    <col min="5" max="5" width="13.8909090909091" style="1" customWidth="1"/>
    <col min="6" max="6" width="16.0909090909091" style="1" customWidth="1"/>
    <col min="7" max="7" width="11.8090909090909" style="1" customWidth="1"/>
    <col min="8" max="8" width="9" style="1"/>
    <col min="9" max="9" width="12.5545454545455" style="1" customWidth="1"/>
    <col min="10" max="10" width="9.66363636363636" style="1"/>
    <col min="11" max="16384" width="9" style="1"/>
  </cols>
  <sheetData>
    <row r="1" ht="17.45" customHeight="1" spans="1:7">
      <c r="A1" s="3"/>
      <c r="B1" s="3"/>
      <c r="C1" s="4"/>
      <c r="D1" s="5"/>
      <c r="E1" s="5"/>
      <c r="F1" s="5"/>
      <c r="G1" s="5"/>
    </row>
    <row r="2" ht="34.2" customHeight="1" spans="1:7">
      <c r="A2" s="6" t="s">
        <v>20</v>
      </c>
      <c r="B2" s="7"/>
      <c r="C2" s="6"/>
      <c r="D2" s="8"/>
      <c r="E2" s="6"/>
      <c r="F2" s="6"/>
      <c r="G2" s="6"/>
    </row>
    <row r="3" ht="30.55" customHeight="1" spans="1:7">
      <c r="A3" s="9" t="s">
        <v>1</v>
      </c>
      <c r="B3" s="9"/>
      <c r="C3" s="9"/>
      <c r="D3" s="10"/>
      <c r="E3" s="9"/>
      <c r="F3" s="11"/>
      <c r="G3" s="11"/>
    </row>
    <row r="4" ht="40" customHeight="1" spans="1:7">
      <c r="A4" s="12" t="s">
        <v>3</v>
      </c>
      <c r="B4" s="13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26</v>
      </c>
    </row>
    <row r="5" ht="28.35" customHeight="1" spans="1:7">
      <c r="A5" s="12">
        <v>1</v>
      </c>
      <c r="B5" s="14" t="s">
        <v>9</v>
      </c>
      <c r="C5" s="15"/>
      <c r="D5" s="16"/>
      <c r="E5" s="17"/>
      <c r="F5" s="17">
        <f>F6+F24+F44+F53+F58</f>
        <v>656409.004412</v>
      </c>
      <c r="G5" s="18"/>
    </row>
    <row r="6" ht="28" customHeight="1" spans="1:7">
      <c r="A6" s="12">
        <v>1.1</v>
      </c>
      <c r="B6" s="14" t="s">
        <v>10</v>
      </c>
      <c r="C6" s="15"/>
      <c r="D6" s="16" t="s">
        <v>27</v>
      </c>
      <c r="E6" s="17"/>
      <c r="F6" s="17">
        <f>F7+F12+F16</f>
        <v>137809.63048</v>
      </c>
      <c r="G6" s="18"/>
    </row>
    <row r="7" ht="28" customHeight="1" spans="1:7">
      <c r="A7" s="12" t="s">
        <v>28</v>
      </c>
      <c r="B7" s="14" t="s">
        <v>29</v>
      </c>
      <c r="C7" s="15"/>
      <c r="D7" s="16"/>
      <c r="E7" s="17"/>
      <c r="F7" s="17">
        <f>SUM(F8:F11)</f>
        <v>8436.8292</v>
      </c>
      <c r="G7" s="18"/>
    </row>
    <row r="8" ht="28" customHeight="1" spans="1:7">
      <c r="A8" s="19" t="s">
        <v>30</v>
      </c>
      <c r="B8" s="20" t="s">
        <v>31</v>
      </c>
      <c r="C8" s="21" t="s">
        <v>32</v>
      </c>
      <c r="D8" s="22">
        <f>1.5*0.3*(40*2+32*2)*1.1</f>
        <v>71.28</v>
      </c>
      <c r="E8" s="23">
        <v>13.08</v>
      </c>
      <c r="F8" s="23">
        <f>E8*D8</f>
        <v>932.3424</v>
      </c>
      <c r="G8" s="18"/>
    </row>
    <row r="9" ht="28" customHeight="1" spans="1:7">
      <c r="A9" s="19" t="s">
        <v>33</v>
      </c>
      <c r="B9" s="20" t="s">
        <v>34</v>
      </c>
      <c r="C9" s="21" t="s">
        <v>32</v>
      </c>
      <c r="D9" s="22">
        <f>D8*0.7+120</f>
        <v>169.896</v>
      </c>
      <c r="E9" s="23">
        <v>18.05</v>
      </c>
      <c r="F9" s="23">
        <f>E9*D9</f>
        <v>3066.6228</v>
      </c>
      <c r="G9" s="24"/>
    </row>
    <row r="10" ht="28" customHeight="1" spans="1:7">
      <c r="A10" s="19" t="s">
        <v>35</v>
      </c>
      <c r="B10" s="20" t="s">
        <v>36</v>
      </c>
      <c r="C10" s="21" t="s">
        <v>32</v>
      </c>
      <c r="D10" s="22">
        <f>1.5*(40*2+32*2)*1.1</f>
        <v>237.6</v>
      </c>
      <c r="E10" s="23">
        <v>1.89</v>
      </c>
      <c r="F10" s="23">
        <f>E10*D10</f>
        <v>449.064</v>
      </c>
      <c r="G10" s="18"/>
    </row>
    <row r="11" ht="27" customHeight="1" spans="1:7">
      <c r="A11" s="19" t="s">
        <v>37</v>
      </c>
      <c r="B11" s="20" t="s">
        <v>38</v>
      </c>
      <c r="C11" s="21" t="s">
        <v>32</v>
      </c>
      <c r="D11" s="22">
        <v>120</v>
      </c>
      <c r="E11" s="23">
        <v>33.24</v>
      </c>
      <c r="F11" s="23">
        <f>E11*D11</f>
        <v>3988.8</v>
      </c>
      <c r="G11" s="18"/>
    </row>
    <row r="12" ht="28.35" customHeight="1" spans="1:7">
      <c r="A12" s="12" t="s">
        <v>39</v>
      </c>
      <c r="B12" s="14" t="s">
        <v>40</v>
      </c>
      <c r="C12" s="15"/>
      <c r="D12" s="22" t="s">
        <v>27</v>
      </c>
      <c r="E12" s="17"/>
      <c r="F12" s="17">
        <f>SUM(F13:F15)</f>
        <v>33774.92928</v>
      </c>
      <c r="G12" s="18"/>
    </row>
    <row r="13" ht="34" customHeight="1" spans="1:7">
      <c r="A13" s="19" t="s">
        <v>41</v>
      </c>
      <c r="B13" s="20" t="s">
        <v>42</v>
      </c>
      <c r="C13" s="21" t="s">
        <v>32</v>
      </c>
      <c r="D13" s="22">
        <f>(0.9*0.3+0.5*1.3)*(40*2+32*2)*1.05</f>
        <v>139.104</v>
      </c>
      <c r="E13" s="23">
        <v>208.52</v>
      </c>
      <c r="F13" s="23">
        <f>E13*D13</f>
        <v>29005.96608</v>
      </c>
      <c r="G13" s="18"/>
    </row>
    <row r="14" ht="34" customHeight="1" spans="1:7">
      <c r="A14" s="19" t="s">
        <v>43</v>
      </c>
      <c r="B14" s="20" t="s">
        <v>44</v>
      </c>
      <c r="C14" s="21" t="s">
        <v>45</v>
      </c>
      <c r="D14" s="22">
        <f>1.2*(40*2+30*2)*1.05</f>
        <v>176.4</v>
      </c>
      <c r="E14" s="23">
        <v>13.09</v>
      </c>
      <c r="F14" s="23">
        <f>E14*D14</f>
        <v>2309.076</v>
      </c>
      <c r="G14" s="18"/>
    </row>
    <row r="15" ht="25" customHeight="1" spans="1:7">
      <c r="A15" s="19" t="s">
        <v>46</v>
      </c>
      <c r="B15" s="20" t="s">
        <v>47</v>
      </c>
      <c r="C15" s="21" t="s">
        <v>45</v>
      </c>
      <c r="D15" s="22">
        <f>(40*2+32*2)*0.5*1.03</f>
        <v>74.16</v>
      </c>
      <c r="E15" s="23">
        <v>33.17</v>
      </c>
      <c r="F15" s="23">
        <f>E15*D15</f>
        <v>2459.8872</v>
      </c>
      <c r="G15" s="18"/>
    </row>
    <row r="16" ht="25" customHeight="1" spans="1:7">
      <c r="A16" s="12" t="s">
        <v>48</v>
      </c>
      <c r="B16" s="14" t="s">
        <v>49</v>
      </c>
      <c r="C16" s="21"/>
      <c r="D16" s="22"/>
      <c r="E16" s="23"/>
      <c r="F16" s="17">
        <f>SUM(F17:F23)</f>
        <v>95597.872</v>
      </c>
      <c r="G16" s="18"/>
    </row>
    <row r="17" ht="28" spans="1:7">
      <c r="A17" s="19" t="s">
        <v>50</v>
      </c>
      <c r="B17" s="20" t="s">
        <v>51</v>
      </c>
      <c r="C17" s="21" t="s">
        <v>32</v>
      </c>
      <c r="D17" s="22">
        <f>1*3.5*(40*2+32*2)*1.05</f>
        <v>529.2</v>
      </c>
      <c r="E17" s="23">
        <v>38.66</v>
      </c>
      <c r="F17" s="23">
        <f t="shared" ref="F17:F23" si="0">E17*D17</f>
        <v>20458.872</v>
      </c>
      <c r="G17" s="18"/>
    </row>
    <row r="18" ht="28" spans="1:7">
      <c r="A18" s="19" t="s">
        <v>52</v>
      </c>
      <c r="B18" s="20" t="s">
        <v>53</v>
      </c>
      <c r="C18" s="21" t="s">
        <v>45</v>
      </c>
      <c r="D18" s="22">
        <f>39*31</f>
        <v>1209</v>
      </c>
      <c r="E18" s="23">
        <v>46.26</v>
      </c>
      <c r="F18" s="23">
        <f t="shared" si="0"/>
        <v>55928.34</v>
      </c>
      <c r="G18" s="18"/>
    </row>
    <row r="19" ht="25" customHeight="1" spans="1:7">
      <c r="A19" s="19" t="s">
        <v>54</v>
      </c>
      <c r="B19" s="20" t="s">
        <v>55</v>
      </c>
      <c r="C19" s="21" t="s">
        <v>45</v>
      </c>
      <c r="D19" s="22">
        <f>1*108</f>
        <v>108</v>
      </c>
      <c r="E19" s="23">
        <v>13.68</v>
      </c>
      <c r="F19" s="23">
        <f t="shared" si="0"/>
        <v>1477.44</v>
      </c>
      <c r="G19" s="18"/>
    </row>
    <row r="20" ht="28" spans="1:7">
      <c r="A20" s="19" t="s">
        <v>56</v>
      </c>
      <c r="B20" s="20" t="s">
        <v>57</v>
      </c>
      <c r="C20" s="21" t="s">
        <v>58</v>
      </c>
      <c r="D20" s="22">
        <v>1</v>
      </c>
      <c r="E20" s="23">
        <v>4469.62</v>
      </c>
      <c r="F20" s="23">
        <f t="shared" si="0"/>
        <v>4469.62</v>
      </c>
      <c r="G20" s="18"/>
    </row>
    <row r="21" ht="28" spans="1:7">
      <c r="A21" s="19" t="s">
        <v>59</v>
      </c>
      <c r="B21" s="20" t="s">
        <v>60</v>
      </c>
      <c r="C21" s="21" t="s">
        <v>61</v>
      </c>
      <c r="D21" s="22">
        <v>30</v>
      </c>
      <c r="E21" s="23">
        <v>367.88</v>
      </c>
      <c r="F21" s="23">
        <f t="shared" si="0"/>
        <v>11036.4</v>
      </c>
      <c r="G21" s="18"/>
    </row>
    <row r="22" ht="25" customHeight="1" spans="1:7">
      <c r="A22" s="19" t="s">
        <v>62</v>
      </c>
      <c r="B22" s="20" t="s">
        <v>63</v>
      </c>
      <c r="C22" s="21" t="s">
        <v>64</v>
      </c>
      <c r="D22" s="22">
        <v>5</v>
      </c>
      <c r="E22" s="23">
        <v>145.44</v>
      </c>
      <c r="F22" s="23">
        <f t="shared" si="0"/>
        <v>727.2</v>
      </c>
      <c r="G22" s="18"/>
    </row>
    <row r="23" ht="25" customHeight="1" spans="1:7">
      <c r="A23" s="19" t="s">
        <v>65</v>
      </c>
      <c r="B23" s="20" t="s">
        <v>66</v>
      </c>
      <c r="C23" s="21" t="s">
        <v>67</v>
      </c>
      <c r="D23" s="22">
        <v>1</v>
      </c>
      <c r="E23" s="23">
        <v>1500</v>
      </c>
      <c r="F23" s="23">
        <f t="shared" si="0"/>
        <v>1500</v>
      </c>
      <c r="G23" s="18"/>
    </row>
    <row r="24" ht="40" customHeight="1" spans="1:7">
      <c r="A24" s="12">
        <v>1.2</v>
      </c>
      <c r="B24" s="14" t="s">
        <v>11</v>
      </c>
      <c r="C24" s="21"/>
      <c r="D24" s="22"/>
      <c r="E24" s="23"/>
      <c r="F24" s="17">
        <f>F25+F29+F36</f>
        <v>201916.102932</v>
      </c>
      <c r="G24" s="18"/>
    </row>
    <row r="25" ht="25" customHeight="1" spans="1:7">
      <c r="A25" s="12" t="s">
        <v>68</v>
      </c>
      <c r="B25" s="14" t="s">
        <v>29</v>
      </c>
      <c r="C25" s="21"/>
      <c r="D25" s="22"/>
      <c r="E25" s="23"/>
      <c r="F25" s="17">
        <f>SUM(F26:F28)</f>
        <v>3734.429325</v>
      </c>
      <c r="G25" s="18"/>
    </row>
    <row r="26" ht="25" customHeight="1" spans="1:7">
      <c r="A26" s="19" t="s">
        <v>69</v>
      </c>
      <c r="B26" s="20" t="s">
        <v>31</v>
      </c>
      <c r="C26" s="21" t="s">
        <v>32</v>
      </c>
      <c r="D26" s="22">
        <f>1.15*0.3*(53*2+18*2+19*2+18*2+19*2+18*2)*1.1</f>
        <v>110.055</v>
      </c>
      <c r="E26" s="23">
        <f>E8</f>
        <v>13.08</v>
      </c>
      <c r="F26" s="23">
        <f t="shared" ref="F26:F28" si="1">E26*D26</f>
        <v>1439.5194</v>
      </c>
      <c r="G26" s="18"/>
    </row>
    <row r="27" ht="25" customHeight="1" spans="1:7">
      <c r="A27" s="19" t="s">
        <v>70</v>
      </c>
      <c r="B27" s="20" t="s">
        <v>71</v>
      </c>
      <c r="C27" s="21" t="s">
        <v>32</v>
      </c>
      <c r="D27" s="22">
        <f>D26*0.7</f>
        <v>77.0385</v>
      </c>
      <c r="E27" s="23">
        <f>E9</f>
        <v>18.05</v>
      </c>
      <c r="F27" s="23">
        <f t="shared" si="1"/>
        <v>1390.544925</v>
      </c>
      <c r="G27" s="18"/>
    </row>
    <row r="28" ht="25" customHeight="1" spans="1:7">
      <c r="A28" s="19" t="s">
        <v>72</v>
      </c>
      <c r="B28" s="20" t="s">
        <v>36</v>
      </c>
      <c r="C28" s="21" t="s">
        <v>32</v>
      </c>
      <c r="D28" s="22">
        <f>1.5*(53*2+18*2+19*2+18*2+19*2+18*2)*1.1</f>
        <v>478.5</v>
      </c>
      <c r="E28" s="23">
        <f>E10</f>
        <v>1.89</v>
      </c>
      <c r="F28" s="23">
        <f t="shared" si="1"/>
        <v>904.365</v>
      </c>
      <c r="G28" s="18"/>
    </row>
    <row r="29" ht="25" customHeight="1" spans="1:7">
      <c r="A29" s="12" t="s">
        <v>73</v>
      </c>
      <c r="B29" s="14" t="s">
        <v>74</v>
      </c>
      <c r="C29" s="21"/>
      <c r="D29" s="22"/>
      <c r="E29" s="23"/>
      <c r="F29" s="17">
        <f>SUM(F30:F35)</f>
        <v>149579.243607</v>
      </c>
      <c r="G29" s="18"/>
    </row>
    <row r="30" ht="25" customHeight="1" spans="1:7">
      <c r="A30" s="19" t="s">
        <v>75</v>
      </c>
      <c r="B30" s="20" t="s">
        <v>76</v>
      </c>
      <c r="C30" s="21" t="s">
        <v>32</v>
      </c>
      <c r="D30" s="22">
        <f>(0.65*0.3+0.24*1.18+0.12*0.3)*(53*2+18*2+19*2+18*2+19*2+18*2)*1.05+(1.94*0.3*0.65+0.24*1.18*0.5)*86</f>
        <v>201.2853</v>
      </c>
      <c r="E30" s="23">
        <v>616.09</v>
      </c>
      <c r="F30" s="23">
        <f t="shared" ref="F30:F35" si="2">E30*D30</f>
        <v>124009.860477</v>
      </c>
      <c r="G30" s="18"/>
    </row>
    <row r="31" ht="25" customHeight="1" spans="1:7">
      <c r="A31" s="19" t="s">
        <v>77</v>
      </c>
      <c r="B31" s="20" t="s">
        <v>78</v>
      </c>
      <c r="C31" s="21" t="s">
        <v>45</v>
      </c>
      <c r="D31" s="22">
        <f>1.2*(53*2+18*2+38*2+18*4+86*0.8)</f>
        <v>430.56</v>
      </c>
      <c r="E31" s="23">
        <v>17.39</v>
      </c>
      <c r="F31" s="23">
        <f t="shared" si="2"/>
        <v>7487.4384</v>
      </c>
      <c r="G31" s="18"/>
    </row>
    <row r="32" ht="33" customHeight="1" spans="1:7">
      <c r="A32" s="19" t="s">
        <v>79</v>
      </c>
      <c r="B32" s="20" t="s">
        <v>80</v>
      </c>
      <c r="C32" s="21" t="s">
        <v>45</v>
      </c>
      <c r="D32" s="22">
        <f>(53*2+18*2+19*2+18*2+19*2+18*2)*0.29*1.05</f>
        <v>88.305</v>
      </c>
      <c r="E32" s="23">
        <v>38.95</v>
      </c>
      <c r="F32" s="23">
        <f t="shared" si="2"/>
        <v>3439.47975</v>
      </c>
      <c r="G32" s="18"/>
    </row>
    <row r="33" ht="36" customHeight="1" spans="1:9">
      <c r="A33" s="19" t="s">
        <v>81</v>
      </c>
      <c r="B33" s="20" t="s">
        <v>82</v>
      </c>
      <c r="C33" s="21" t="s">
        <v>45</v>
      </c>
      <c r="D33" s="22">
        <f>1.2*(53*2+18*2+19*2+18.2+19*2+18*2)*1.05</f>
        <v>342.972</v>
      </c>
      <c r="E33" s="23">
        <v>13.09</v>
      </c>
      <c r="F33" s="23">
        <f t="shared" si="2"/>
        <v>4489.50348</v>
      </c>
      <c r="G33" s="18"/>
    </row>
    <row r="34" ht="35" customHeight="1" spans="1:9">
      <c r="A34" s="19" t="s">
        <v>83</v>
      </c>
      <c r="B34" s="20" t="s">
        <v>84</v>
      </c>
      <c r="C34" s="21" t="s">
        <v>45</v>
      </c>
      <c r="D34" s="22">
        <f>2*20*2</f>
        <v>80</v>
      </c>
      <c r="E34" s="23">
        <v>103.41</v>
      </c>
      <c r="F34" s="23">
        <f t="shared" si="2"/>
        <v>8272.8</v>
      </c>
      <c r="G34" s="18"/>
      <c r="I34" s="25"/>
    </row>
    <row r="35" ht="25" customHeight="1" spans="1:9">
      <c r="A35" s="19" t="s">
        <v>85</v>
      </c>
      <c r="B35" s="20" t="s">
        <v>86</v>
      </c>
      <c r="C35" s="26" t="s">
        <v>87</v>
      </c>
      <c r="D35" s="22">
        <v>0.35</v>
      </c>
      <c r="E35" s="23">
        <v>5371.89</v>
      </c>
      <c r="F35" s="23">
        <f t="shared" si="2"/>
        <v>1880.1615</v>
      </c>
      <c r="G35" s="18"/>
    </row>
    <row r="36" ht="25" customHeight="1" spans="1:9">
      <c r="A36" s="12" t="s">
        <v>88</v>
      </c>
      <c r="B36" s="14" t="s">
        <v>49</v>
      </c>
      <c r="C36" s="21"/>
      <c r="D36" s="22"/>
      <c r="E36" s="23"/>
      <c r="F36" s="17">
        <f>SUM(F37:F43)</f>
        <v>48602.43</v>
      </c>
      <c r="G36" s="18"/>
    </row>
    <row r="37" ht="25" customHeight="1" spans="1:9">
      <c r="A37" s="19" t="s">
        <v>89</v>
      </c>
      <c r="B37" s="20" t="s">
        <v>90</v>
      </c>
      <c r="C37" s="21" t="s">
        <v>32</v>
      </c>
      <c r="D37" s="22">
        <f>2*2*(53*2+18*2+19*4+18*4)*1.05</f>
        <v>1218</v>
      </c>
      <c r="E37" s="23">
        <v>11.99</v>
      </c>
      <c r="F37" s="23">
        <f t="shared" ref="F37:F43" si="3">E37*D37</f>
        <v>14603.82</v>
      </c>
      <c r="G37" s="18"/>
    </row>
    <row r="38" ht="25" customHeight="1" spans="1:9">
      <c r="A38" s="19" t="s">
        <v>91</v>
      </c>
      <c r="B38" s="20" t="s">
        <v>55</v>
      </c>
      <c r="C38" s="21" t="s">
        <v>45</v>
      </c>
      <c r="D38" s="22">
        <v>50</v>
      </c>
      <c r="E38" s="23">
        <f>E19</f>
        <v>13.68</v>
      </c>
      <c r="F38" s="23">
        <f t="shared" si="3"/>
        <v>684</v>
      </c>
      <c r="G38" s="18"/>
    </row>
    <row r="39" ht="25" customHeight="1" spans="1:9">
      <c r="A39" s="19" t="s">
        <v>92</v>
      </c>
      <c r="B39" s="20" t="s">
        <v>93</v>
      </c>
      <c r="C39" s="21" t="s">
        <v>67</v>
      </c>
      <c r="D39" s="22">
        <v>66</v>
      </c>
      <c r="E39" s="23">
        <v>12.89</v>
      </c>
      <c r="F39" s="23">
        <f t="shared" si="3"/>
        <v>850.74</v>
      </c>
      <c r="G39" s="18"/>
    </row>
    <row r="40" ht="28" spans="1:9">
      <c r="A40" s="19" t="s">
        <v>94</v>
      </c>
      <c r="B40" s="20" t="s">
        <v>57</v>
      </c>
      <c r="C40" s="21" t="s">
        <v>58</v>
      </c>
      <c r="D40" s="22">
        <v>1</v>
      </c>
      <c r="E40" s="23">
        <v>1676.11</v>
      </c>
      <c r="F40" s="23">
        <f t="shared" si="3"/>
        <v>1676.11</v>
      </c>
      <c r="G40" s="18"/>
    </row>
    <row r="41" ht="28" spans="1:9">
      <c r="A41" s="19" t="s">
        <v>95</v>
      </c>
      <c r="B41" s="20" t="s">
        <v>60</v>
      </c>
      <c r="C41" s="21" t="s">
        <v>61</v>
      </c>
      <c r="D41" s="22">
        <v>70</v>
      </c>
      <c r="E41" s="23">
        <f>E21</f>
        <v>367.88</v>
      </c>
      <c r="F41" s="23">
        <f t="shared" si="3"/>
        <v>25751.6</v>
      </c>
      <c r="G41" s="18"/>
    </row>
    <row r="42" ht="25" customHeight="1" spans="1:9">
      <c r="A42" s="19" t="s">
        <v>96</v>
      </c>
      <c r="B42" s="20" t="s">
        <v>63</v>
      </c>
      <c r="C42" s="21" t="s">
        <v>64</v>
      </c>
      <c r="D42" s="22">
        <v>14</v>
      </c>
      <c r="E42" s="23">
        <f>E22</f>
        <v>145.44</v>
      </c>
      <c r="F42" s="23">
        <f t="shared" si="3"/>
        <v>2036.16</v>
      </c>
      <c r="G42" s="18"/>
    </row>
    <row r="43" ht="25" customHeight="1" spans="1:9">
      <c r="A43" s="19" t="s">
        <v>97</v>
      </c>
      <c r="B43" s="20" t="s">
        <v>66</v>
      </c>
      <c r="C43" s="21" t="s">
        <v>67</v>
      </c>
      <c r="D43" s="22">
        <v>2</v>
      </c>
      <c r="E43" s="23">
        <f>E23</f>
        <v>1500</v>
      </c>
      <c r="F43" s="23">
        <f t="shared" si="3"/>
        <v>3000</v>
      </c>
      <c r="G43" s="18"/>
    </row>
    <row r="44" ht="28" spans="1:9">
      <c r="A44" s="12">
        <v>1.3</v>
      </c>
      <c r="B44" s="14" t="s">
        <v>12</v>
      </c>
      <c r="C44" s="21"/>
      <c r="D44" s="22"/>
      <c r="E44" s="23"/>
      <c r="F44" s="17">
        <f>SUM(F45:F52)</f>
        <v>82027.031</v>
      </c>
      <c r="G44" s="18"/>
    </row>
    <row r="45" ht="25" customHeight="1" spans="1:9">
      <c r="A45" s="19" t="s">
        <v>98</v>
      </c>
      <c r="B45" s="20" t="s">
        <v>99</v>
      </c>
      <c r="C45" s="21" t="s">
        <v>45</v>
      </c>
      <c r="D45" s="22">
        <f>152*3.6</f>
        <v>547.2</v>
      </c>
      <c r="E45" s="23">
        <v>4.8</v>
      </c>
      <c r="F45" s="23">
        <f t="shared" ref="F45:F53" si="4">E45*D45</f>
        <v>2626.56</v>
      </c>
      <c r="G45" s="18"/>
    </row>
    <row r="46" ht="25" customHeight="1" spans="1:9">
      <c r="A46" s="19" t="s">
        <v>100</v>
      </c>
      <c r="B46" s="20" t="s">
        <v>101</v>
      </c>
      <c r="C46" s="21" t="s">
        <v>45</v>
      </c>
      <c r="D46" s="22">
        <f>D45</f>
        <v>547.2</v>
      </c>
      <c r="E46" s="23">
        <v>6.24</v>
      </c>
      <c r="F46" s="23">
        <f t="shared" si="4"/>
        <v>3414.528</v>
      </c>
      <c r="G46" s="18"/>
    </row>
    <row r="47" ht="25" customHeight="1" spans="1:9">
      <c r="A47" s="19" t="s">
        <v>102</v>
      </c>
      <c r="B47" s="20" t="s">
        <v>103</v>
      </c>
      <c r="C47" s="21" t="s">
        <v>45</v>
      </c>
      <c r="D47" s="22">
        <f>D45</f>
        <v>547.2</v>
      </c>
      <c r="E47" s="23">
        <v>1.62</v>
      </c>
      <c r="F47" s="23">
        <f t="shared" si="4"/>
        <v>886.464</v>
      </c>
      <c r="G47" s="18"/>
    </row>
    <row r="48" ht="34" customHeight="1" spans="1:9">
      <c r="A48" s="19" t="s">
        <v>104</v>
      </c>
      <c r="B48" s="20" t="s">
        <v>105</v>
      </c>
      <c r="C48" s="21" t="s">
        <v>45</v>
      </c>
      <c r="D48" s="22">
        <f>152*3.4</f>
        <v>516.8</v>
      </c>
      <c r="E48" s="23">
        <v>38.68</v>
      </c>
      <c r="F48" s="23">
        <f t="shared" si="4"/>
        <v>19989.824</v>
      </c>
      <c r="G48" s="18"/>
    </row>
    <row r="49" ht="25" customHeight="1" spans="1:7">
      <c r="A49" s="19" t="s">
        <v>106</v>
      </c>
      <c r="B49" s="20" t="s">
        <v>107</v>
      </c>
      <c r="C49" s="21" t="s">
        <v>45</v>
      </c>
      <c r="D49" s="22">
        <f>152*3</f>
        <v>456</v>
      </c>
      <c r="E49" s="23">
        <v>111.31</v>
      </c>
      <c r="F49" s="23">
        <f t="shared" si="4"/>
        <v>50757.36</v>
      </c>
      <c r="G49" s="18" t="s">
        <v>108</v>
      </c>
    </row>
    <row r="50" ht="25" customHeight="1" spans="1:7">
      <c r="A50" s="19" t="s">
        <v>109</v>
      </c>
      <c r="B50" s="20" t="s">
        <v>110</v>
      </c>
      <c r="C50" s="21" t="s">
        <v>45</v>
      </c>
      <c r="D50" s="22">
        <v>6</v>
      </c>
      <c r="E50" s="23">
        <v>61.4</v>
      </c>
      <c r="F50" s="23">
        <f t="shared" si="4"/>
        <v>368.4</v>
      </c>
      <c r="G50" s="18"/>
    </row>
    <row r="51" ht="25" customHeight="1" spans="1:7">
      <c r="A51" s="19" t="s">
        <v>111</v>
      </c>
      <c r="B51" s="20" t="s">
        <v>112</v>
      </c>
      <c r="C51" s="21" t="s">
        <v>113</v>
      </c>
      <c r="D51" s="22">
        <f>(170/4-2)*3</f>
        <v>121.5</v>
      </c>
      <c r="E51" s="23">
        <v>2.63</v>
      </c>
      <c r="F51" s="23">
        <f t="shared" si="4"/>
        <v>319.545</v>
      </c>
      <c r="G51" s="18"/>
    </row>
    <row r="52" ht="25" customHeight="1" spans="1:7">
      <c r="A52" s="19" t="s">
        <v>114</v>
      </c>
      <c r="B52" s="20" t="s">
        <v>115</v>
      </c>
      <c r="C52" s="21" t="s">
        <v>32</v>
      </c>
      <c r="D52" s="22">
        <v>85</v>
      </c>
      <c r="E52" s="23">
        <v>43.11</v>
      </c>
      <c r="F52" s="23">
        <f t="shared" si="4"/>
        <v>3664.35</v>
      </c>
      <c r="G52" s="18"/>
    </row>
    <row r="53" ht="25" customHeight="1" spans="1:7">
      <c r="A53" s="12">
        <v>1.4</v>
      </c>
      <c r="B53" s="14" t="s">
        <v>13</v>
      </c>
      <c r="C53" s="21"/>
      <c r="D53" s="22"/>
      <c r="E53" s="23"/>
      <c r="F53" s="17">
        <f>SUM(F54:F57)</f>
        <v>183653.74</v>
      </c>
      <c r="G53" s="18"/>
    </row>
    <row r="54" ht="28" spans="1:7">
      <c r="A54" s="19" t="s">
        <v>116</v>
      </c>
      <c r="B54" s="27" t="s">
        <v>117</v>
      </c>
      <c r="C54" s="21" t="s">
        <v>32</v>
      </c>
      <c r="D54" s="22">
        <f>28.8/3*5</f>
        <v>48</v>
      </c>
      <c r="E54" s="23">
        <v>18.95</v>
      </c>
      <c r="F54" s="23">
        <f t="shared" ref="F54:F57" si="5">E54*D54</f>
        <v>909.6</v>
      </c>
      <c r="G54" s="18"/>
    </row>
    <row r="55" ht="25" customHeight="1" spans="1:7">
      <c r="A55" s="19" t="s">
        <v>118</v>
      </c>
      <c r="B55" s="27" t="s">
        <v>119</v>
      </c>
      <c r="C55" s="21" t="s">
        <v>32</v>
      </c>
      <c r="D55" s="22">
        <f>0.4*0.4*0.6*100/3*5</f>
        <v>16</v>
      </c>
      <c r="E55" s="23">
        <v>561.14</v>
      </c>
      <c r="F55" s="23">
        <f t="shared" si="5"/>
        <v>8978.24</v>
      </c>
      <c r="G55" s="18"/>
    </row>
    <row r="56" ht="70" spans="1:7">
      <c r="A56" s="19" t="s">
        <v>120</v>
      </c>
      <c r="B56" s="27" t="s">
        <v>121</v>
      </c>
      <c r="C56" s="28" t="s">
        <v>113</v>
      </c>
      <c r="D56" s="22">
        <f>270/3*5</f>
        <v>450</v>
      </c>
      <c r="E56" s="23">
        <v>381.91</v>
      </c>
      <c r="F56" s="23">
        <f t="shared" si="5"/>
        <v>171859.5</v>
      </c>
      <c r="G56" s="18"/>
    </row>
    <row r="57" ht="68" customHeight="1" spans="1:7">
      <c r="A57" s="19" t="s">
        <v>122</v>
      </c>
      <c r="B57" s="27" t="s">
        <v>123</v>
      </c>
      <c r="C57" s="28" t="s">
        <v>124</v>
      </c>
      <c r="D57" s="22">
        <v>10</v>
      </c>
      <c r="E57" s="23">
        <v>190.64</v>
      </c>
      <c r="F57" s="23">
        <f t="shared" si="5"/>
        <v>1906.4</v>
      </c>
      <c r="G57" s="18"/>
    </row>
    <row r="58" ht="25" customHeight="1" spans="1:7">
      <c r="A58" s="12">
        <v>1.5</v>
      </c>
      <c r="B58" s="14" t="s">
        <v>14</v>
      </c>
      <c r="C58" s="21"/>
      <c r="D58" s="22"/>
      <c r="E58" s="23"/>
      <c r="F58" s="17">
        <f>SUM(F59:F60)</f>
        <v>51002.5</v>
      </c>
      <c r="G58" s="18"/>
    </row>
    <row r="59" ht="35" customHeight="1" spans="1:7">
      <c r="A59" s="19" t="s">
        <v>125</v>
      </c>
      <c r="B59" s="27" t="s">
        <v>126</v>
      </c>
      <c r="C59" s="21" t="s">
        <v>32</v>
      </c>
      <c r="D59" s="22">
        <v>125</v>
      </c>
      <c r="E59" s="23">
        <v>209.22</v>
      </c>
      <c r="F59" s="23">
        <f>E59*D59</f>
        <v>26152.5</v>
      </c>
      <c r="G59" s="18"/>
    </row>
    <row r="60" ht="25" customHeight="1" spans="1:7">
      <c r="A60" s="19" t="s">
        <v>127</v>
      </c>
      <c r="B60" s="27" t="s">
        <v>128</v>
      </c>
      <c r="C60" s="21" t="s">
        <v>32</v>
      </c>
      <c r="D60" s="22">
        <v>125</v>
      </c>
      <c r="E60" s="23">
        <v>198.8</v>
      </c>
      <c r="F60" s="23">
        <f>E60*D60</f>
        <v>24850</v>
      </c>
      <c r="G60" s="18"/>
    </row>
    <row r="61" ht="25" customHeight="1" spans="1:7">
      <c r="A61" s="12">
        <v>2</v>
      </c>
      <c r="B61" s="29" t="s">
        <v>16</v>
      </c>
      <c r="C61" s="30"/>
      <c r="D61" s="31"/>
      <c r="E61" s="17"/>
      <c r="F61" s="17">
        <f>F62+F63</f>
        <v>28591.0002036308</v>
      </c>
      <c r="G61" s="18"/>
    </row>
    <row r="62" ht="70" spans="1:7">
      <c r="A62" s="19">
        <v>2.1</v>
      </c>
      <c r="B62" s="20" t="s">
        <v>129</v>
      </c>
      <c r="C62" s="21" t="s">
        <v>58</v>
      </c>
      <c r="D62" s="22">
        <v>1</v>
      </c>
      <c r="E62" s="23">
        <f>F5*0.02-1662.18</f>
        <v>11466.00008824</v>
      </c>
      <c r="F62" s="23">
        <f>E62*D62</f>
        <v>11466.00008824</v>
      </c>
      <c r="G62" s="18"/>
    </row>
    <row r="63" ht="25" customHeight="1" spans="1:7">
      <c r="A63" s="19">
        <v>2.2</v>
      </c>
      <c r="B63" s="20" t="s">
        <v>18</v>
      </c>
      <c r="C63" s="21" t="s">
        <v>58</v>
      </c>
      <c r="D63" s="22">
        <v>1</v>
      </c>
      <c r="E63" s="23">
        <f>(F5+F62)*0.025/(1-0.025)</f>
        <v>17125.0001153908</v>
      </c>
      <c r="F63" s="23">
        <f>E63*D63</f>
        <v>17125.0001153908</v>
      </c>
      <c r="G63" s="18"/>
    </row>
    <row r="64" ht="22.55" customHeight="1" spans="1:7">
      <c r="A64" s="19"/>
      <c r="B64" s="13" t="s">
        <v>19</v>
      </c>
      <c r="C64" s="12"/>
      <c r="D64" s="32"/>
      <c r="E64" s="23"/>
      <c r="F64" s="17">
        <f>F5+F61</f>
        <v>685000.004615631</v>
      </c>
      <c r="G64" s="18"/>
    </row>
    <row r="65" ht="5.8" customHeight="1" spans="1:7">
      <c r="A65" s="33"/>
      <c r="B65" s="33"/>
      <c r="C65" s="33"/>
      <c r="D65" s="34"/>
      <c r="E65" s="33"/>
      <c r="F65" s="33"/>
      <c r="G65" s="33"/>
    </row>
    <row r="66" ht="22.55" customHeight="1" spans="1:7">
      <c r="A66" s="3"/>
      <c r="B66" s="3"/>
      <c r="C66" s="4"/>
      <c r="D66" s="5"/>
      <c r="E66" s="4"/>
      <c r="F66" s="5"/>
      <c r="G66" s="5"/>
    </row>
  </sheetData>
  <mergeCells count="8">
    <mergeCell ref="B1:C1"/>
    <mergeCell ref="D1:G1"/>
    <mergeCell ref="A2:G2"/>
    <mergeCell ref="A3:E3"/>
    <mergeCell ref="F3:G3"/>
    <mergeCell ref="A66:B66"/>
    <mergeCell ref="C66:E66"/>
    <mergeCell ref="F66:G66"/>
  </mergeCells>
  <conditionalFormatting sqref="B56">
    <cfRule type="expression" dxfId="0" priority="2" stopIfTrue="1">
      <formula>#REF!</formula>
    </cfRule>
    <cfRule type="expression" dxfId="0" priority="1" stopIfTrue="1">
      <formula>#REF!</formula>
    </cfRule>
  </conditionalFormatting>
  <conditionalFormatting sqref="B57">
    <cfRule type="expression" dxfId="0" priority="8" stopIfTrue="1">
      <formula>#REF!</formula>
    </cfRule>
    <cfRule type="expression" dxfId="0" priority="9" stopIfTrue="1">
      <formula>#REF!</formula>
    </cfRule>
  </conditionalFormatting>
  <conditionalFormatting sqref="B54:B55">
    <cfRule type="expression" dxfId="0" priority="7" stopIfTrue="1">
      <formula>#REF!</formula>
    </cfRule>
  </conditionalFormatting>
  <conditionalFormatting sqref="B59:B60">
    <cfRule type="expression" dxfId="0" priority="3" stopIfTrue="1">
      <formula>#REF!</formula>
    </cfRule>
    <cfRule type="expression" dxfId="0" priority="4" stopIfTrue="1">
      <formula>#REF!</formula>
    </cfRule>
  </conditionalFormatting>
  <pageMargins left="0.590551181102362" right="0.393700787401575" top="0.393700787401575" bottom="0.47244094488189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1.1 工程项目总价表3</vt:lpstr>
      <vt:lpstr>1.2 控制价-分类分项工程量清单计价表(建筑工程)3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薛薛</cp:lastModifiedBy>
  <dcterms:created xsi:type="dcterms:W3CDTF">2026-03-17T04:07:00Z</dcterms:created>
  <dcterms:modified xsi:type="dcterms:W3CDTF">2026-04-23T09:40:35Z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574D58A9E47342AD9E8B0A7C5276ECA8_12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