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 firstSheet="1" activeTab="2"/>
  </bookViews>
  <sheets>
    <sheet name="1.1 工程项目总价表3" sheetId="1" r:id="rId1"/>
    <sheet name="1.2 控制价-分类分项工程量清单计价表(建筑工程)3" sheetId="2" r:id="rId2"/>
    <sheet name="1.3 控制价-分类分项工程量清单计价表(建筑工程)3 " sheetId="5" r:id="rId3"/>
  </sheets>
  <definedNames>
    <definedName name="_xlnm.Print_Area" localSheetId="0">'1.1 工程项目总价表3'!$A$1:$C$32</definedName>
    <definedName name="_xlnm.Print_Area" localSheetId="1">'1.2 控制价-分类分项工程量清单计价表(建筑工程)3'!$A$1:$G$59</definedName>
    <definedName name="_xlnm.Print_Area" localSheetId="2">'1.3 控制价-分类分项工程量清单计价表(建筑工程)3 '!$A$1:$G$42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<sst xmlns="http://schemas.openxmlformats.org/spreadsheetml/2006/main" count="297" uniqueCount="188">
  <si>
    <t>工程项目总价表</t>
  </si>
  <si>
    <t>工程名称：省淮河局2026年省级防汛物资管理基础设施维修改造工程（第2包怀远局、五河局）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</si>
  <si>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</si>
  <si>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</si>
  <si>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</si>
  <si>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</si>
  <si>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</si>
  <si>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</si>
  <si>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</si>
  <si>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怀远局防汛物资储备点物料转储及改造</t>
  </si>
  <si>
    <t>五河局防汛物资储备点物料转储及改造</t>
  </si>
  <si>
    <t>合计</t>
  </si>
  <si>
    <t>分类分项工程量清单计价表(建筑工程)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</si>
  <si>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</si>
  <si>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</si>
  <si>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</si>
  <si>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</si>
  <si>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</si>
  <si>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</si>
  <si>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</si>
  <si>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荆山管理所</t>
  </si>
  <si>
    <t>1.1.1</t>
  </si>
  <si>
    <t>院内料池砖墙拆除（包括按建设单位要求移送至指定地方等全部费用，并满足相关要求）</t>
  </si>
  <si>
    <t>项</t>
  </si>
  <si>
    <t>1.1.2</t>
  </si>
  <si>
    <t>物料转运及堆码工程</t>
  </si>
  <si>
    <t>1.1.2.1</t>
  </si>
  <si>
    <t>黄砂转运及堆码（转运至上桥管理所物料池,运距10km内)</t>
  </si>
  <si>
    <t>m3</t>
  </si>
  <si>
    <t>1.1.2.2</t>
  </si>
  <si>
    <t>瓜子片转运及堆码（转运至淝南管理所新建物料池,运距15km内)</t>
  </si>
  <si>
    <t>1.1.2.3</t>
  </si>
  <si>
    <t>碎石转运及堆码（转运至淝南管理所新建物料池,运距15km内)</t>
  </si>
  <si>
    <t>1.1.3</t>
  </si>
  <si>
    <t>防汛物料损耗购置</t>
  </si>
  <si>
    <t>1.1.3.1</t>
  </si>
  <si>
    <t>黄砂损耗购置（细度模数：3.7~3.1，含整平）</t>
  </si>
  <si>
    <t>t</t>
  </si>
  <si>
    <t>1.1.3.2</t>
  </si>
  <si>
    <t>瓜子片损耗购置（直径：10~20㎜，含整平）</t>
  </si>
  <si>
    <t>1.1.3.3</t>
  </si>
  <si>
    <t>碎石损耗购置（直径：20~40㎜，含整平）</t>
  </si>
  <si>
    <t>1.1.4</t>
  </si>
  <si>
    <t>老河湾背水侧料池修复</t>
  </si>
  <si>
    <t>1.1.4.1</t>
  </si>
  <si>
    <t>铲除料池砖墙损毁砂浆</t>
  </si>
  <si>
    <t>m2</t>
  </si>
  <si>
    <t>1.1.4.2</t>
  </si>
  <si>
    <t>外墙粉刷20mm厚防水砂浆（清理外墙面底层、满铺挂网粉刷砂浆兼找平层）</t>
  </si>
  <si>
    <t>1.1.4.3</t>
  </si>
  <si>
    <t>外墙防水乳胶漆1.0mm</t>
  </si>
  <si>
    <t>1.1.4.4</t>
  </si>
  <si>
    <t>块石料池面层手摆</t>
  </si>
  <si>
    <t>1.1.4.5</t>
  </si>
  <si>
    <t>黄砂料池面层人工整平</t>
  </si>
  <si>
    <t>1.1.4.6</t>
  </si>
  <si>
    <t>瓜子片料池面层人工整平</t>
  </si>
  <si>
    <t>1.1.4.7</t>
  </si>
  <si>
    <t>碎石料池面层人工整平</t>
  </si>
  <si>
    <t>淝南管理所(新建物料池2座（15m*25m*1.5m）)</t>
  </si>
  <si>
    <t>1.2.1</t>
  </si>
  <si>
    <t>场地平整</t>
  </si>
  <si>
    <t>1.2.2</t>
  </si>
  <si>
    <t>人工基槽开挖</t>
  </si>
  <si>
    <t>1.2.3</t>
  </si>
  <si>
    <t>M10浆砌实心灰砖料池挡墙</t>
  </si>
  <si>
    <t>1.2.4</t>
  </si>
  <si>
    <t>M10料池挡墙粉刷（挂钢丝网，2cm厚粉刷）</t>
  </si>
  <si>
    <t>1.2.5</t>
  </si>
  <si>
    <t>挡墙砌砖实心灰砖压顶</t>
  </si>
  <si>
    <t>1.2.6</t>
  </si>
  <si>
    <t>浆砌砖挡墙勾缝（按墙面面积计，料池外侧白水泥勾缝）</t>
  </si>
  <si>
    <t>1.2.7</t>
  </si>
  <si>
    <t>墙体拉结钢筋加工及安装</t>
  </si>
  <si>
    <t>1.2.8</t>
  </si>
  <si>
    <t>百慕大草皮铺设（含场地清理、平整、铺设草皮、养护等）</t>
  </si>
  <si>
    <t>1.2.9</t>
  </si>
  <si>
    <t>φ75排水孔（含排水管购安等全部费用)</t>
  </si>
  <si>
    <t>个</t>
  </si>
  <si>
    <t>上桥管理所</t>
  </si>
  <si>
    <t>1.3.1</t>
  </si>
  <si>
    <t>6#料池原挡墙拆除（含按建设单位要求移送至指定地方等全部费用）</t>
  </si>
  <si>
    <t>1.3.2</t>
  </si>
  <si>
    <t>砂石料翻运及整平（含按建设单位要求移送至指定地方、回填、整平等全部费用）</t>
  </si>
  <si>
    <t>1.3.3</t>
  </si>
  <si>
    <t>新建物料池3座（15m*30m*1.5m）</t>
  </si>
  <si>
    <t>1.3.3.1</t>
  </si>
  <si>
    <t>场地平整（将现场高低不平进行整平，高挖低填）</t>
  </si>
  <si>
    <t>1.3.3.2</t>
  </si>
  <si>
    <t>1.3.3.3</t>
  </si>
  <si>
    <t>1.3.3.4</t>
  </si>
  <si>
    <t>1.3.3.5</t>
  </si>
  <si>
    <t>1.3.3.6</t>
  </si>
  <si>
    <t>1.3.3.7</t>
  </si>
  <si>
    <t>1.3.3.8</t>
  </si>
  <si>
    <t>1.3.3.9</t>
  </si>
  <si>
    <t>新建调运道路工程（3m宽道路、长140m）</t>
  </si>
  <si>
    <t>1.4.1</t>
  </si>
  <si>
    <t>土方清基（含清表、清基、清障、包括地被植物清理弃置、挖运、弃土整理等内容）</t>
  </si>
  <si>
    <t>1.4.2</t>
  </si>
  <si>
    <t>路基土方挖方（含基底夯实及运至指定地点）</t>
  </si>
  <si>
    <t>1.4.3</t>
  </si>
  <si>
    <t>20cm碎石垫层</t>
  </si>
  <si>
    <t>1.4.4</t>
  </si>
  <si>
    <t>C30砼路面（包含模板及混凝土倒运，板厚20cm）</t>
  </si>
  <si>
    <t>1.4.5</t>
  </si>
  <si>
    <t>伸缩缝</t>
  </si>
  <si>
    <t>1.4.6</t>
  </si>
  <si>
    <t>路肩土方填筑（含土源费）</t>
  </si>
  <si>
    <t>措施项目</t>
  </si>
  <si>
    <t>1.5.1</t>
  </si>
  <si>
    <t>临时工程（总价承包，完成本工程所需要的全部临时工作，包括但不限于临时房屋、施工交通、施工水电、脚手架、施工机具进出场费用等全部内容）</t>
  </si>
  <si>
    <t>1.5.2</t>
  </si>
  <si>
    <t>安全生产费用</t>
  </si>
  <si>
    <t>沫河口物料池</t>
  </si>
  <si>
    <t>2.1.1</t>
  </si>
  <si>
    <t>挡墙拆除及清运</t>
  </si>
  <si>
    <t>2.1.2</t>
  </si>
  <si>
    <t>基础开挖</t>
  </si>
  <si>
    <t>2.1.3</t>
  </si>
  <si>
    <t>C15垫层</t>
  </si>
  <si>
    <t>含模板</t>
  </si>
  <si>
    <t>2.1.4</t>
  </si>
  <si>
    <t>砖砌体（红砖砌墙，包含墙体粉刷）</t>
  </si>
  <si>
    <t>2.1.5</t>
  </si>
  <si>
    <t>钢筋</t>
  </si>
  <si>
    <t>2.1.6</t>
  </si>
  <si>
    <t>物料整理</t>
  </si>
  <si>
    <t>103.68</t>
  </si>
  <si>
    <t>大新物料池</t>
  </si>
  <si>
    <t>2.2.1</t>
  </si>
  <si>
    <t>9.35</t>
  </si>
  <si>
    <t>2.2.2</t>
  </si>
  <si>
    <t>88.3</t>
  </si>
  <si>
    <t>2.2.3</t>
  </si>
  <si>
    <t>8.14</t>
  </si>
  <si>
    <t>2.2.4</t>
  </si>
  <si>
    <t>砖砌体（灰色砖墙，包含外墙白水泥勾缝）</t>
  </si>
  <si>
    <t>61.74</t>
  </si>
  <si>
    <t>2.2.5</t>
  </si>
  <si>
    <t>0.83</t>
  </si>
  <si>
    <t>2.2.6</t>
  </si>
  <si>
    <t>C30砼</t>
  </si>
  <si>
    <t>10.75</t>
  </si>
  <si>
    <t>2.2.7</t>
  </si>
  <si>
    <t>碳化木桩（长度不小于2m，直径不小于10cm）</t>
  </si>
  <si>
    <t>根</t>
  </si>
  <si>
    <t>40</t>
  </si>
  <si>
    <t>2.2.8</t>
  </si>
  <si>
    <t>反滤排水管（长50cm，直径7.5cm，包含做反滤包）</t>
  </si>
  <si>
    <t>处</t>
  </si>
  <si>
    <t>2.2.9</t>
  </si>
  <si>
    <t>真石漆（立柱外侧，同墙色，含腻子两遍）</t>
  </si>
  <si>
    <t>37</t>
  </si>
  <si>
    <t>2.2.10</t>
  </si>
  <si>
    <t>1826.38</t>
  </si>
  <si>
    <t>2.2.11</t>
  </si>
  <si>
    <t>原块石挡墙拆除</t>
  </si>
  <si>
    <t>71.4</t>
  </si>
  <si>
    <t>2.2.12</t>
  </si>
  <si>
    <t>块石基础砌筑</t>
  </si>
  <si>
    <t>34.4</t>
  </si>
  <si>
    <t>2.2.13</t>
  </si>
  <si>
    <t>浆砌块石挡墙重砌</t>
  </si>
  <si>
    <t>61.88</t>
  </si>
  <si>
    <t>2.2.14</t>
  </si>
  <si>
    <t>块石美缝</t>
  </si>
  <si>
    <t>178.85</t>
  </si>
  <si>
    <t>2.2.15</t>
  </si>
  <si>
    <t>C20砼压顶</t>
  </si>
  <si>
    <t>7.14</t>
  </si>
  <si>
    <t>2.2.16</t>
  </si>
  <si>
    <t>块石料池面层整理（块石表面整理，采用机械加人工配合，整理后表面平整）</t>
  </si>
  <si>
    <t>头铺物料池</t>
  </si>
  <si>
    <t>2.3.1</t>
  </si>
  <si>
    <t>22.81</t>
  </si>
  <si>
    <t>2.3.2</t>
  </si>
  <si>
    <t>2.6</t>
  </si>
  <si>
    <t>2.3.3</t>
  </si>
  <si>
    <t>0.26</t>
  </si>
  <si>
    <t>2.3.4</t>
  </si>
  <si>
    <t>砖砌体（红色砖墙，包含墙体粉刷）</t>
  </si>
  <si>
    <t>5.13</t>
  </si>
  <si>
    <t>2.3.5</t>
  </si>
  <si>
    <t>0.016</t>
  </si>
  <si>
    <t>2.3.6</t>
  </si>
  <si>
    <t>164.16</t>
  </si>
  <si>
    <t>临时工程（总价承包，完成本工程所需要的全部临时工作，包括但不限于临时房屋、施工交通、施工水电、脚手架等全部内容）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</si>
</sst>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b/>
      <sz val="11"/>
      <name val="宋体"/>
      <charset val="134"/>
      <scheme val="minor"/>
    </font>
    <font>
      <sz val="10.5"/>
      <name val="宋体"/>
      <charset val="1"/>
    </font>
    <font>
      <sz val="11"/>
      <name val="宋体"/>
      <charset val="134"/>
      <scheme val="minor"/>
    </font>
    <font>
      <sz val="10"/>
      <color rgb="FF000000"/>
      <name val="宋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5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176" fontId="0" fillId="0" borderId="0" xfId="0" applyNumberFormat="1" applyAlignment="1">
      <alignment horizontal="right"/>
    </xf>
    <xf numFmtId="176" fontId="1" fillId="0" borderId="0" xfId="0" applyNumberFormat="1" applyFont="1" applyAlignment="1">
      <alignment horizontal="right" vertical="center" wrapText="1"/>
    </xf>
    <xf numFmtId="176" fontId="2" fillId="0" borderId="0" xfId="0" applyNumberFormat="1" applyFont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176" fontId="7" fillId="0" borderId="3" xfId="0" applyNumberFormat="1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right" vertical="center" wrapText="1"/>
    </xf>
    <xf numFmtId="176" fontId="5" fillId="0" borderId="3" xfId="0" applyNumberFormat="1" applyFont="1" applyFill="1" applyBorder="1" applyAlignment="1">
      <alignment horizontal="right" vertical="center"/>
    </xf>
    <xf numFmtId="176" fontId="0" fillId="0" borderId="4" xfId="0" applyNumberForma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76" fontId="12" fillId="0" borderId="10" xfId="0" applyNumberFormat="1" applyFont="1" applyBorder="1" applyAlignment="1">
      <alignment horizontal="right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76" fontId="12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淮北大堤砖基钢栏杆制安预算(高度2.2米）" xfId="49"/>
    <cellStyle name="常规 5" xfId="50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topLeftCell="A24" workbookViewId="0">
      <selection activeCell="A3" sqref="A3:B3"/>
    </sheetView>
  </sheetViews>
  <sheetFormatPr defaultColWidth="9" defaultRowHeight="12.5" outlineLevelCol="2"/>
  <cols>
    <col min="1" max="1" width="15.1818181818182" customWidth="1"/>
    <col min="2" max="2" width="54.9" customWidth="1"/>
    <col min="3" max="3" width="24.4" customWidth="1"/>
    <col min="5" max="5" width="12.8909090909091"/>
  </cols>
  <sheetData>
    <row r="1" ht="5.8" customHeight="1" spans="1:3">
      <c r="A1" s="1"/>
      <c r="B1" s="2"/>
      <c r="C1" s="3"/>
    </row>
    <row r="2" ht="44.35" customHeight="1" spans="1:3">
      <c r="A2" s="38" t="s">
        <v>0</v>
      </c>
      <c r="B2" s="38"/>
      <c r="C2" s="38"/>
    </row>
    <row r="3" ht="42.9" customHeight="1" spans="1:3">
      <c r="A3" s="39" t="s">
        <v>1</v>
      </c>
      <c r="B3" s="39"/>
      <c r="C3" s="40" t="s">
        <v>2</v>
      </c>
    </row>
    <row r="4" ht="40" customHeight="1" spans="1:3">
      <c r="A4" s="41" t="s">
        <v>3</v>
      </c>
      <c r="B4" s="42" t="s">
        <v>4</v>
      </c>
      <c r="C4" s="43" t="s">
        <v>5</v>
      </c>
    </row>
    <row r="5" ht="23.25" customHeight="1" spans="1:3">
      <c r="A5" s="44" t="s">
        <v>6</v>
      </c>
      <c r="B5" s="45" t="s">
        <v>7</v>
      </c>
      <c r="C5" s="46">
        <f>C6+C7</f>
        <v>677999.999697231</v>
      </c>
    </row>
    <row r="6" ht="24" customHeight="1" spans="1:3">
      <c r="A6" s="44" t="s">
        <v>8</v>
      </c>
      <c r="B6" s="45" t="s">
        <v>9</v>
      </c>
      <c r="C6" s="46">
        <f>'1.2 控制价-分类分项工程量清单计价表(建筑工程)3'!F57</f>
        <v>527999.996729026</v>
      </c>
    </row>
    <row r="7" ht="23.25" customHeight="1" spans="1:3">
      <c r="A7" s="44">
        <v>2</v>
      </c>
      <c r="B7" s="45" t="s">
        <v>10</v>
      </c>
      <c r="C7" s="46">
        <f>'1.3 控制价-分类分项工程量清单计价表(建筑工程)3 '!F40</f>
        <v>150000.002968205</v>
      </c>
    </row>
    <row r="8" ht="23.25" customHeight="1" spans="1:3">
      <c r="A8" s="44"/>
      <c r="B8" s="45"/>
      <c r="C8" s="46"/>
    </row>
    <row r="9" ht="23.25" customHeight="1" spans="1:3">
      <c r="A9" s="44"/>
      <c r="B9" s="45"/>
      <c r="C9" s="46"/>
    </row>
    <row r="10" ht="24" customHeight="1" spans="1:3">
      <c r="A10" s="44"/>
      <c r="B10" s="45"/>
      <c r="C10" s="46"/>
    </row>
    <row r="11" ht="23.25" customHeight="1" spans="1:3">
      <c r="A11" s="44"/>
      <c r="B11" s="45"/>
      <c r="C11" s="46"/>
    </row>
    <row r="12" ht="23.25" customHeight="1" spans="1:3">
      <c r="A12" s="44"/>
      <c r="B12" s="45"/>
      <c r="C12" s="46"/>
    </row>
    <row r="13" ht="24" customHeight="1" spans="1:3">
      <c r="A13" s="44"/>
      <c r="B13" s="45"/>
      <c r="C13" s="46"/>
    </row>
    <row r="14" ht="23.25" customHeight="1" spans="1:3">
      <c r="A14" s="44"/>
      <c r="B14" s="45"/>
      <c r="C14" s="46"/>
    </row>
    <row r="15" ht="23.25" customHeight="1" spans="1:3">
      <c r="A15" s="44"/>
      <c r="B15" s="45"/>
      <c r="C15" s="46"/>
    </row>
    <row r="16" ht="23.25" customHeight="1" spans="1:3">
      <c r="A16" s="44"/>
      <c r="B16" s="45"/>
      <c r="C16" s="46"/>
    </row>
    <row r="17" ht="24" customHeight="1" spans="1:3">
      <c r="A17" s="44"/>
      <c r="B17" s="45"/>
      <c r="C17" s="46"/>
    </row>
    <row r="18" ht="23.25" customHeight="1" spans="1:3">
      <c r="A18" s="44"/>
      <c r="B18" s="45"/>
      <c r="C18" s="46"/>
    </row>
    <row r="19" ht="23.25" customHeight="1" spans="1:3">
      <c r="A19" s="44"/>
      <c r="B19" s="45"/>
      <c r="C19" s="46"/>
    </row>
    <row r="20" ht="24" customHeight="1" spans="1:3">
      <c r="A20" s="44"/>
      <c r="B20" s="45"/>
      <c r="C20" s="46"/>
    </row>
    <row r="21" ht="23.25" customHeight="1" spans="1:3">
      <c r="A21" s="44"/>
      <c r="B21" s="45"/>
      <c r="C21" s="46"/>
    </row>
    <row r="22" ht="23.25" customHeight="1" spans="1:3">
      <c r="A22" s="44"/>
      <c r="B22" s="45"/>
      <c r="C22" s="46"/>
    </row>
    <row r="23" ht="23.25" customHeight="1" spans="1:3">
      <c r="A23" s="44"/>
      <c r="B23" s="45"/>
      <c r="C23" s="46"/>
    </row>
    <row r="24" ht="24" customHeight="1" spans="1:3">
      <c r="A24" s="44"/>
      <c r="B24" s="45"/>
      <c r="C24" s="46"/>
    </row>
    <row r="25" ht="23.25" customHeight="1" spans="1:3">
      <c r="A25" s="44"/>
      <c r="B25" s="45"/>
      <c r="C25" s="46"/>
    </row>
    <row r="26" ht="23.25" customHeight="1" spans="1:3">
      <c r="A26" s="44"/>
      <c r="B26" s="45"/>
      <c r="C26" s="46"/>
    </row>
    <row r="27" ht="24" customHeight="1" spans="1:3">
      <c r="A27" s="44"/>
      <c r="B27" s="45"/>
      <c r="C27" s="46"/>
    </row>
    <row r="28" ht="23.25" customHeight="1" spans="1:3">
      <c r="A28" s="44"/>
      <c r="B28" s="45"/>
      <c r="C28" s="46"/>
    </row>
    <row r="29" ht="23.25" customHeight="1" spans="1:3">
      <c r="A29" s="44"/>
      <c r="B29" s="45"/>
      <c r="C29" s="46"/>
    </row>
    <row r="30" ht="26.2" customHeight="1" spans="1:3">
      <c r="A30" s="47"/>
      <c r="B30" s="48" t="s">
        <v>11</v>
      </c>
      <c r="C30" s="49">
        <f>C5</f>
        <v>677999.999697231</v>
      </c>
    </row>
    <row r="31" ht="10.9" customHeight="1" spans="1:3">
      <c r="A31" s="50"/>
      <c r="B31" s="50"/>
      <c r="C31" s="50"/>
    </row>
    <row r="32" ht="30.55" customHeight="1" spans="1:3">
      <c r="A32" s="1"/>
      <c r="B32" s="2"/>
      <c r="C32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"/>
  <sheetViews>
    <sheetView topLeftCell="A52" workbookViewId="0">
      <selection activeCell="I4" sqref="I4"/>
    </sheetView>
  </sheetViews>
  <sheetFormatPr defaultColWidth="9" defaultRowHeight="12.5" outlineLevelCol="6"/>
  <cols>
    <col min="1" max="1" width="10.5090909090909" customWidth="1"/>
    <col min="2" max="2" width="31.2181818181818" customWidth="1"/>
    <col min="3" max="3" width="5.84545454545455" customWidth="1"/>
    <col min="4" max="4" width="9.20909090909091" style="28" customWidth="1"/>
    <col min="5" max="5" width="13.8909090909091" customWidth="1"/>
    <col min="6" max="6" width="16.0909090909091" customWidth="1"/>
    <col min="7" max="7" width="11.8090909090909" customWidth="1"/>
    <col min="9" max="9" width="12.5545454545455" customWidth="1"/>
  </cols>
  <sheetData>
    <row r="1" ht="17.45" customHeight="1" spans="1:7">
      <c r="A1" s="1"/>
      <c r="B1" s="1"/>
      <c r="C1" s="2"/>
      <c r="D1" s="29"/>
      <c r="E1" s="3"/>
      <c r="F1" s="3"/>
      <c r="G1" s="3"/>
    </row>
    <row r="2" ht="34.2" customHeight="1" spans="1:7">
      <c r="A2" s="4" t="s">
        <v>12</v>
      </c>
      <c r="B2" s="5"/>
      <c r="C2" s="4"/>
      <c r="D2" s="30"/>
      <c r="E2" s="4"/>
      <c r="F2" s="4"/>
      <c r="G2" s="4"/>
    </row>
    <row r="3" ht="30.55" customHeight="1" spans="1:7">
      <c r="A3" s="6" t="s">
        <v>1</v>
      </c>
      <c r="B3" s="6"/>
      <c r="C3" s="6"/>
      <c r="D3" s="31"/>
      <c r="E3" s="6"/>
      <c r="F3" s="7"/>
      <c r="G3" s="7"/>
    </row>
    <row r="4" ht="40" customHeight="1" spans="1:7">
      <c r="A4" s="8" t="s">
        <v>3</v>
      </c>
      <c r="B4" s="9" t="s">
        <v>13</v>
      </c>
      <c r="C4" s="8" t="s">
        <v>14</v>
      </c>
      <c r="D4" s="32" t="s">
        <v>15</v>
      </c>
      <c r="E4" s="8" t="s">
        <v>16</v>
      </c>
      <c r="F4" s="8" t="s">
        <v>17</v>
      </c>
      <c r="G4" s="8" t="s">
        <v>18</v>
      </c>
    </row>
    <row r="5" ht="28.35" customHeight="1" spans="1:7">
      <c r="A5" s="8" t="s">
        <v>8</v>
      </c>
      <c r="B5" s="10" t="s">
        <v>9</v>
      </c>
      <c r="C5" s="11"/>
      <c r="D5" s="33" t="s">
        <v>19</v>
      </c>
      <c r="E5" s="13"/>
      <c r="F5" s="13">
        <f>F6+F24+F34+F47+F54</f>
        <v>527999.996729026</v>
      </c>
      <c r="G5" s="14"/>
    </row>
    <row r="6" ht="28" customHeight="1" spans="1:7">
      <c r="A6" s="8">
        <v>1.1</v>
      </c>
      <c r="B6" s="10" t="s">
        <v>20</v>
      </c>
      <c r="C6" s="11"/>
      <c r="D6" s="33" t="s">
        <v>19</v>
      </c>
      <c r="E6" s="13"/>
      <c r="F6" s="13">
        <f>F7+F8+F12+F16</f>
        <v>148006.202</v>
      </c>
      <c r="G6" s="14"/>
    </row>
    <row r="7" ht="42" spans="1:7">
      <c r="A7" s="15" t="s">
        <v>21</v>
      </c>
      <c r="B7" s="16" t="s">
        <v>22</v>
      </c>
      <c r="C7" s="17" t="s">
        <v>23</v>
      </c>
      <c r="D7" s="34">
        <v>1</v>
      </c>
      <c r="E7" s="19">
        <v>2527.61</v>
      </c>
      <c r="F7" s="19">
        <f>E7*D7</f>
        <v>2527.61</v>
      </c>
      <c r="G7" s="14"/>
    </row>
    <row r="8" ht="28" customHeight="1" spans="1:7">
      <c r="A8" s="15" t="s">
        <v>24</v>
      </c>
      <c r="B8" s="16" t="s">
        <v>25</v>
      </c>
      <c r="C8" s="17"/>
      <c r="D8" s="34"/>
      <c r="E8" s="19"/>
      <c r="F8" s="13">
        <f>SUM(F9:F11)</f>
        <v>48142.358</v>
      </c>
      <c r="G8" s="16"/>
    </row>
    <row r="9" ht="38" customHeight="1" spans="1:7">
      <c r="A9" s="15" t="s">
        <v>26</v>
      </c>
      <c r="B9" s="16" t="s">
        <v>27</v>
      </c>
      <c r="C9" s="17" t="s">
        <v>28</v>
      </c>
      <c r="D9" s="34">
        <v>706.3</v>
      </c>
      <c r="E9" s="19">
        <v>29.78</v>
      </c>
      <c r="F9" s="19">
        <f>E9*D9</f>
        <v>21033.614</v>
      </c>
      <c r="G9" s="14"/>
    </row>
    <row r="10" ht="37" customHeight="1" spans="1:7">
      <c r="A10" s="15" t="s">
        <v>29</v>
      </c>
      <c r="B10" s="16" t="s">
        <v>30</v>
      </c>
      <c r="C10" s="17" t="s">
        <v>28</v>
      </c>
      <c r="D10" s="34">
        <v>385</v>
      </c>
      <c r="E10" s="19">
        <v>38.76</v>
      </c>
      <c r="F10" s="19">
        <f>E10*D10</f>
        <v>14922.6</v>
      </c>
      <c r="G10" s="14"/>
    </row>
    <row r="11" ht="36" customHeight="1" spans="1:7">
      <c r="A11" s="15" t="s">
        <v>31</v>
      </c>
      <c r="B11" s="16" t="s">
        <v>32</v>
      </c>
      <c r="C11" s="17" t="s">
        <v>28</v>
      </c>
      <c r="D11" s="34">
        <v>314.4</v>
      </c>
      <c r="E11" s="19">
        <v>38.76</v>
      </c>
      <c r="F11" s="19">
        <f>E11*D11</f>
        <v>12186.144</v>
      </c>
      <c r="G11" s="14"/>
    </row>
    <row r="12" ht="34" customHeight="1" spans="1:7">
      <c r="A12" s="15" t="s">
        <v>33</v>
      </c>
      <c r="B12" s="25" t="s">
        <v>34</v>
      </c>
      <c r="C12" s="17"/>
      <c r="D12" s="34"/>
      <c r="E12" s="19"/>
      <c r="F12" s="13">
        <f>SUM(F13:F15)</f>
        <v>68451.8</v>
      </c>
      <c r="G12" s="14"/>
    </row>
    <row r="13" ht="28" spans="1:7">
      <c r="A13" s="15" t="s">
        <v>35</v>
      </c>
      <c r="B13" s="16" t="s">
        <v>36</v>
      </c>
      <c r="C13" s="17" t="s">
        <v>37</v>
      </c>
      <c r="D13" s="34">
        <v>130</v>
      </c>
      <c r="E13" s="19">
        <v>146.16</v>
      </c>
      <c r="F13" s="19">
        <f t="shared" ref="F13:F23" si="0">E13*D13</f>
        <v>19000.8</v>
      </c>
      <c r="G13" s="14"/>
    </row>
    <row r="14" ht="28" spans="1:7">
      <c r="A14" s="15" t="s">
        <v>38</v>
      </c>
      <c r="B14" s="16" t="s">
        <v>39</v>
      </c>
      <c r="C14" s="17" t="s">
        <v>37</v>
      </c>
      <c r="D14" s="34">
        <v>130</v>
      </c>
      <c r="E14" s="19">
        <v>144.11</v>
      </c>
      <c r="F14" s="19">
        <f t="shared" si="0"/>
        <v>18734.3</v>
      </c>
      <c r="G14" s="14"/>
    </row>
    <row r="15" ht="28" spans="1:7">
      <c r="A15" s="15" t="s">
        <v>40</v>
      </c>
      <c r="B15" s="16" t="s">
        <v>41</v>
      </c>
      <c r="C15" s="17" t="s">
        <v>37</v>
      </c>
      <c r="D15" s="34">
        <v>210</v>
      </c>
      <c r="E15" s="19">
        <v>146.27</v>
      </c>
      <c r="F15" s="19">
        <f t="shared" si="0"/>
        <v>30716.7</v>
      </c>
      <c r="G15" s="14"/>
    </row>
    <row r="16" ht="25" customHeight="1" spans="1:7">
      <c r="A16" s="15" t="s">
        <v>42</v>
      </c>
      <c r="B16" s="25" t="s">
        <v>43</v>
      </c>
      <c r="C16" s="17"/>
      <c r="D16" s="34"/>
      <c r="E16" s="19"/>
      <c r="F16" s="13">
        <f>SUM(F17:F23)</f>
        <v>28884.434</v>
      </c>
      <c r="G16" s="14"/>
    </row>
    <row r="17" ht="25" customHeight="1" spans="1:7">
      <c r="A17" s="15" t="s">
        <v>44</v>
      </c>
      <c r="B17" s="16" t="s">
        <v>45</v>
      </c>
      <c r="C17" s="17" t="s">
        <v>46</v>
      </c>
      <c r="D17" s="34">
        <v>274.46</v>
      </c>
      <c r="E17" s="19">
        <v>2.08</v>
      </c>
      <c r="F17" s="19">
        <f t="shared" si="0"/>
        <v>570.8768</v>
      </c>
      <c r="G17" s="14"/>
    </row>
    <row r="18" ht="52" customHeight="1" spans="1:7">
      <c r="A18" s="15" t="s">
        <v>47</v>
      </c>
      <c r="B18" s="16" t="s">
        <v>48</v>
      </c>
      <c r="C18" s="17" t="s">
        <v>46</v>
      </c>
      <c r="D18" s="34">
        <v>274.46</v>
      </c>
      <c r="E18" s="19">
        <v>39.13</v>
      </c>
      <c r="F18" s="19">
        <f t="shared" si="0"/>
        <v>10739.6198</v>
      </c>
      <c r="G18" s="14"/>
    </row>
    <row r="19" ht="25" customHeight="1" spans="1:7">
      <c r="A19" s="15" t="s">
        <v>49</v>
      </c>
      <c r="B19" s="16" t="s">
        <v>50</v>
      </c>
      <c r="C19" s="17" t="s">
        <v>46</v>
      </c>
      <c r="D19" s="34">
        <v>274.46</v>
      </c>
      <c r="E19" s="19">
        <v>8.53</v>
      </c>
      <c r="F19" s="19">
        <f t="shared" si="0"/>
        <v>2341.1438</v>
      </c>
      <c r="G19" s="14"/>
    </row>
    <row r="20" ht="25" customHeight="1" spans="1:7">
      <c r="A20" s="15" t="s">
        <v>51</v>
      </c>
      <c r="B20" s="16" t="s">
        <v>52</v>
      </c>
      <c r="C20" s="17" t="s">
        <v>46</v>
      </c>
      <c r="D20" s="34">
        <v>368.28</v>
      </c>
      <c r="E20" s="19">
        <v>30.52</v>
      </c>
      <c r="F20" s="19">
        <f t="shared" si="0"/>
        <v>11239.9056</v>
      </c>
      <c r="G20" s="14"/>
    </row>
    <row r="21" ht="25" customHeight="1" spans="1:7">
      <c r="A21" s="15" t="s">
        <v>53</v>
      </c>
      <c r="B21" s="16" t="s">
        <v>54</v>
      </c>
      <c r="C21" s="17" t="s">
        <v>46</v>
      </c>
      <c r="D21" s="34">
        <v>674.19</v>
      </c>
      <c r="E21" s="19">
        <v>2.18</v>
      </c>
      <c r="F21" s="19">
        <f t="shared" si="0"/>
        <v>1469.7342</v>
      </c>
      <c r="G21" s="14"/>
    </row>
    <row r="22" ht="25" customHeight="1" spans="1:7">
      <c r="A22" s="15" t="s">
        <v>55</v>
      </c>
      <c r="B22" s="16" t="s">
        <v>56</v>
      </c>
      <c r="C22" s="17" t="s">
        <v>46</v>
      </c>
      <c r="D22" s="34">
        <v>261.95</v>
      </c>
      <c r="E22" s="19">
        <v>2.18</v>
      </c>
      <c r="F22" s="19">
        <f t="shared" si="0"/>
        <v>571.051</v>
      </c>
      <c r="G22" s="14"/>
    </row>
    <row r="23" ht="25" customHeight="1" spans="1:7">
      <c r="A23" s="15" t="s">
        <v>57</v>
      </c>
      <c r="B23" s="16" t="s">
        <v>58</v>
      </c>
      <c r="C23" s="17" t="s">
        <v>46</v>
      </c>
      <c r="D23" s="34">
        <v>895.46</v>
      </c>
      <c r="E23" s="19">
        <v>2.18</v>
      </c>
      <c r="F23" s="19">
        <f t="shared" si="0"/>
        <v>1952.1028</v>
      </c>
      <c r="G23" s="14"/>
    </row>
    <row r="24" ht="35" customHeight="1" spans="1:7">
      <c r="A24" s="8">
        <v>1.2</v>
      </c>
      <c r="B24" s="10" t="s">
        <v>59</v>
      </c>
      <c r="C24" s="17"/>
      <c r="D24" s="34"/>
      <c r="E24" s="19"/>
      <c r="F24" s="13">
        <f>SUM(F25:F33)</f>
        <v>88334.0572</v>
      </c>
      <c r="G24" s="14"/>
    </row>
    <row r="25" ht="25" customHeight="1" spans="1:7">
      <c r="A25" s="15" t="s">
        <v>60</v>
      </c>
      <c r="B25" s="16" t="s">
        <v>61</v>
      </c>
      <c r="C25" s="17" t="s">
        <v>46</v>
      </c>
      <c r="D25" s="34">
        <f>600*2</f>
        <v>1200</v>
      </c>
      <c r="E25" s="19">
        <v>1.31</v>
      </c>
      <c r="F25" s="19">
        <f t="shared" ref="F25:F33" si="1">E25*D25</f>
        <v>1572</v>
      </c>
      <c r="G25" s="14"/>
    </row>
    <row r="26" ht="25" customHeight="1" spans="1:7">
      <c r="A26" s="15" t="s">
        <v>62</v>
      </c>
      <c r="B26" s="16" t="s">
        <v>63</v>
      </c>
      <c r="C26" s="17" t="s">
        <v>28</v>
      </c>
      <c r="D26" s="34">
        <f>24*2</f>
        <v>48</v>
      </c>
      <c r="E26" s="19">
        <v>13.08</v>
      </c>
      <c r="F26" s="19">
        <f t="shared" si="1"/>
        <v>627.84</v>
      </c>
      <c r="G26" s="14"/>
    </row>
    <row r="27" ht="24" customHeight="1" spans="1:7">
      <c r="A27" s="15" t="s">
        <v>64</v>
      </c>
      <c r="B27" s="16" t="s">
        <v>65</v>
      </c>
      <c r="C27" s="17" t="s">
        <v>28</v>
      </c>
      <c r="D27" s="34">
        <f>2*46.65</f>
        <v>93.3</v>
      </c>
      <c r="E27" s="19">
        <v>624.43</v>
      </c>
      <c r="F27" s="19">
        <f t="shared" si="1"/>
        <v>58259.319</v>
      </c>
      <c r="G27" s="14"/>
    </row>
    <row r="28" ht="34" customHeight="1" spans="1:7">
      <c r="A28" s="15" t="s">
        <v>66</v>
      </c>
      <c r="B28" s="16" t="s">
        <v>67</v>
      </c>
      <c r="C28" s="17" t="s">
        <v>46</v>
      </c>
      <c r="D28" s="34">
        <f>2*196.94</f>
        <v>393.88</v>
      </c>
      <c r="E28" s="19">
        <v>24.33</v>
      </c>
      <c r="F28" s="19">
        <f t="shared" si="1"/>
        <v>9583.1004</v>
      </c>
      <c r="G28" s="14"/>
    </row>
    <row r="29" ht="26" customHeight="1" spans="1:7">
      <c r="A29" s="15" t="s">
        <v>68</v>
      </c>
      <c r="B29" s="16" t="s">
        <v>69</v>
      </c>
      <c r="C29" s="17" t="s">
        <v>28</v>
      </c>
      <c r="D29" s="34">
        <f>2*3.51</f>
        <v>7.02</v>
      </c>
      <c r="E29" s="19">
        <v>624.43</v>
      </c>
      <c r="F29" s="19">
        <f t="shared" si="1"/>
        <v>4383.4986</v>
      </c>
      <c r="G29" s="14"/>
    </row>
    <row r="30" ht="36" customHeight="1" spans="1:7">
      <c r="A30" s="15" t="s">
        <v>70</v>
      </c>
      <c r="B30" s="16" t="s">
        <v>71</v>
      </c>
      <c r="C30" s="17" t="s">
        <v>46</v>
      </c>
      <c r="D30" s="34">
        <f>2*117.68</f>
        <v>235.36</v>
      </c>
      <c r="E30" s="19">
        <v>13.22</v>
      </c>
      <c r="F30" s="19">
        <f t="shared" si="1"/>
        <v>3111.4592</v>
      </c>
      <c r="G30" s="14"/>
    </row>
    <row r="31" ht="27" customHeight="1" spans="1:7">
      <c r="A31" s="15" t="s">
        <v>72</v>
      </c>
      <c r="B31" s="16" t="s">
        <v>73</v>
      </c>
      <c r="C31" s="17" t="s">
        <v>37</v>
      </c>
      <c r="D31" s="34">
        <f>2*0.6</f>
        <v>1.2</v>
      </c>
      <c r="E31" s="19">
        <v>5494.05</v>
      </c>
      <c r="F31" s="19">
        <f t="shared" si="1"/>
        <v>6592.86</v>
      </c>
      <c r="G31" s="14"/>
    </row>
    <row r="32" ht="38" customHeight="1" spans="1:7">
      <c r="A32" s="15" t="s">
        <v>74</v>
      </c>
      <c r="B32" s="16" t="s">
        <v>75</v>
      </c>
      <c r="C32" s="17" t="s">
        <v>46</v>
      </c>
      <c r="D32" s="34">
        <f>2*79</f>
        <v>158</v>
      </c>
      <c r="E32" s="19">
        <v>10.33</v>
      </c>
      <c r="F32" s="19">
        <f t="shared" si="1"/>
        <v>1632.14</v>
      </c>
      <c r="G32" s="14"/>
    </row>
    <row r="33" ht="39" customHeight="1" spans="1:7">
      <c r="A33" s="15" t="s">
        <v>76</v>
      </c>
      <c r="B33" s="16" t="s">
        <v>77</v>
      </c>
      <c r="C33" s="17" t="s">
        <v>78</v>
      </c>
      <c r="D33" s="34">
        <f>2*24</f>
        <v>48</v>
      </c>
      <c r="E33" s="19">
        <v>53.58</v>
      </c>
      <c r="F33" s="19">
        <f t="shared" si="1"/>
        <v>2571.84</v>
      </c>
      <c r="G33" s="14"/>
    </row>
    <row r="34" ht="25" customHeight="1" spans="1:7">
      <c r="A34" s="8">
        <v>1.3</v>
      </c>
      <c r="B34" s="10" t="s">
        <v>79</v>
      </c>
      <c r="C34" s="17"/>
      <c r="D34" s="34"/>
      <c r="E34" s="19"/>
      <c r="F34" s="13">
        <f>SUM(F35:F37)</f>
        <v>195168.63234</v>
      </c>
      <c r="G34" s="14"/>
    </row>
    <row r="35" ht="34" customHeight="1" spans="1:7">
      <c r="A35" s="15" t="s">
        <v>80</v>
      </c>
      <c r="B35" s="16" t="s">
        <v>81</v>
      </c>
      <c r="C35" s="17" t="s">
        <v>23</v>
      </c>
      <c r="D35" s="34">
        <v>1</v>
      </c>
      <c r="E35" s="19">
        <v>2601.6</v>
      </c>
      <c r="F35" s="19">
        <f t="shared" ref="F35:F46" si="2">E35*D35</f>
        <v>2601.6</v>
      </c>
      <c r="G35" s="14"/>
    </row>
    <row r="36" ht="49" customHeight="1" spans="1:7">
      <c r="A36" s="15" t="s">
        <v>82</v>
      </c>
      <c r="B36" s="16" t="s">
        <v>83</v>
      </c>
      <c r="C36" s="17" t="s">
        <v>28</v>
      </c>
      <c r="D36" s="34">
        <v>1209.6</v>
      </c>
      <c r="E36" s="19">
        <v>18.61</v>
      </c>
      <c r="F36" s="19">
        <f t="shared" si="2"/>
        <v>22510.656</v>
      </c>
      <c r="G36" s="14"/>
    </row>
    <row r="37" ht="25" customHeight="1" spans="1:7">
      <c r="A37" s="15" t="s">
        <v>84</v>
      </c>
      <c r="B37" s="16" t="s">
        <v>85</v>
      </c>
      <c r="C37" s="17"/>
      <c r="D37" s="34"/>
      <c r="E37" s="19"/>
      <c r="F37" s="13">
        <f>SUM(F38:F46)</f>
        <v>170056.37634</v>
      </c>
      <c r="G37" s="14"/>
    </row>
    <row r="38" ht="36" customHeight="1" spans="1:7">
      <c r="A38" s="15" t="s">
        <v>86</v>
      </c>
      <c r="B38" s="16" t="s">
        <v>87</v>
      </c>
      <c r="C38" s="17" t="s">
        <v>46</v>
      </c>
      <c r="D38" s="34">
        <f>3*700</f>
        <v>2100</v>
      </c>
      <c r="E38" s="19">
        <v>3.37</v>
      </c>
      <c r="F38" s="19">
        <f t="shared" si="2"/>
        <v>7077</v>
      </c>
      <c r="G38" s="14"/>
    </row>
    <row r="39" ht="25" customHeight="1" spans="1:7">
      <c r="A39" s="15" t="s">
        <v>88</v>
      </c>
      <c r="B39" s="16" t="s">
        <v>63</v>
      </c>
      <c r="C39" s="17" t="s">
        <v>28</v>
      </c>
      <c r="D39" s="34">
        <f>3*41.24</f>
        <v>123.72</v>
      </c>
      <c r="E39" s="19">
        <f t="shared" ref="E38:E46" si="3">E26</f>
        <v>13.08</v>
      </c>
      <c r="F39" s="19">
        <f t="shared" si="2"/>
        <v>1618.2576</v>
      </c>
      <c r="G39" s="14"/>
    </row>
    <row r="40" ht="25" customHeight="1" spans="1:7">
      <c r="A40" s="15" t="s">
        <v>89</v>
      </c>
      <c r="B40" s="16" t="s">
        <v>65</v>
      </c>
      <c r="C40" s="17" t="s">
        <v>28</v>
      </c>
      <c r="D40" s="34">
        <f>3*60.57</f>
        <v>181.71</v>
      </c>
      <c r="E40" s="19">
        <f t="shared" si="3"/>
        <v>624.43</v>
      </c>
      <c r="F40" s="19">
        <f t="shared" si="2"/>
        <v>113465.1753</v>
      </c>
      <c r="G40" s="14"/>
    </row>
    <row r="41" ht="39" customHeight="1" spans="1:7">
      <c r="A41" s="15" t="s">
        <v>90</v>
      </c>
      <c r="B41" s="16" t="s">
        <v>67</v>
      </c>
      <c r="C41" s="17" t="s">
        <v>46</v>
      </c>
      <c r="D41" s="34">
        <f>3*262.02</f>
        <v>786.06</v>
      </c>
      <c r="E41" s="19">
        <f t="shared" si="3"/>
        <v>24.33</v>
      </c>
      <c r="F41" s="19">
        <f t="shared" si="2"/>
        <v>19124.8398</v>
      </c>
      <c r="G41" s="14"/>
    </row>
    <row r="42" ht="25" customHeight="1" spans="1:7">
      <c r="A42" s="15" t="s">
        <v>91</v>
      </c>
      <c r="B42" s="16" t="s">
        <v>69</v>
      </c>
      <c r="C42" s="17" t="s">
        <v>28</v>
      </c>
      <c r="D42" s="34">
        <f>3*3.996</f>
        <v>11.988</v>
      </c>
      <c r="E42" s="19">
        <f t="shared" si="3"/>
        <v>624.43</v>
      </c>
      <c r="F42" s="19">
        <f t="shared" si="2"/>
        <v>7485.66684</v>
      </c>
      <c r="G42" s="14"/>
    </row>
    <row r="43" ht="36" customHeight="1" spans="1:7">
      <c r="A43" s="15" t="s">
        <v>92</v>
      </c>
      <c r="B43" s="16" t="s">
        <v>71</v>
      </c>
      <c r="C43" s="17" t="s">
        <v>46</v>
      </c>
      <c r="D43" s="34">
        <f>3*126.98</f>
        <v>380.94</v>
      </c>
      <c r="E43" s="19">
        <f t="shared" si="3"/>
        <v>13.22</v>
      </c>
      <c r="F43" s="19">
        <f t="shared" si="2"/>
        <v>5036.0268</v>
      </c>
      <c r="G43" s="14"/>
    </row>
    <row r="44" ht="25" customHeight="1" spans="1:7">
      <c r="A44" s="15" t="s">
        <v>93</v>
      </c>
      <c r="B44" s="16" t="s">
        <v>73</v>
      </c>
      <c r="C44" s="17" t="s">
        <v>37</v>
      </c>
      <c r="D44" s="34">
        <f>3*0.6</f>
        <v>1.8</v>
      </c>
      <c r="E44" s="19">
        <f t="shared" si="3"/>
        <v>5494.05</v>
      </c>
      <c r="F44" s="19">
        <f t="shared" si="2"/>
        <v>9889.29</v>
      </c>
      <c r="G44" s="14"/>
    </row>
    <row r="45" ht="41" customHeight="1" spans="1:7">
      <c r="A45" s="15" t="s">
        <v>94</v>
      </c>
      <c r="B45" s="16" t="s">
        <v>75</v>
      </c>
      <c r="C45" s="17" t="s">
        <v>46</v>
      </c>
      <c r="D45" s="34">
        <f>3*60</f>
        <v>180</v>
      </c>
      <c r="E45" s="19">
        <f t="shared" si="3"/>
        <v>10.33</v>
      </c>
      <c r="F45" s="19">
        <f t="shared" si="2"/>
        <v>1859.4</v>
      </c>
      <c r="G45" s="14"/>
    </row>
    <row r="46" ht="39" customHeight="1" spans="1:7">
      <c r="A46" s="15" t="s">
        <v>95</v>
      </c>
      <c r="B46" s="16" t="s">
        <v>77</v>
      </c>
      <c r="C46" s="17" t="s">
        <v>78</v>
      </c>
      <c r="D46" s="34">
        <f>3*28</f>
        <v>84</v>
      </c>
      <c r="E46" s="19">
        <f t="shared" si="3"/>
        <v>53.58</v>
      </c>
      <c r="F46" s="19">
        <f t="shared" si="2"/>
        <v>4500.72</v>
      </c>
      <c r="G46" s="14"/>
    </row>
    <row r="47" ht="28" spans="1:7">
      <c r="A47" s="8">
        <v>1.4</v>
      </c>
      <c r="B47" s="10" t="s">
        <v>96</v>
      </c>
      <c r="C47" s="17"/>
      <c r="D47" s="34"/>
      <c r="E47" s="19"/>
      <c r="F47" s="13">
        <f>SUM(F48:F53)</f>
        <v>74808.272</v>
      </c>
      <c r="G47" s="14"/>
    </row>
    <row r="48" ht="42" spans="1:7">
      <c r="A48" s="15" t="s">
        <v>97</v>
      </c>
      <c r="B48" s="16" t="s">
        <v>98</v>
      </c>
      <c r="C48" s="17" t="s">
        <v>46</v>
      </c>
      <c r="D48" s="34">
        <v>420</v>
      </c>
      <c r="E48" s="19">
        <v>2.57</v>
      </c>
      <c r="F48" s="19">
        <f t="shared" ref="F48:F53" si="4">E48*D48</f>
        <v>1079.4</v>
      </c>
      <c r="G48" s="14"/>
    </row>
    <row r="49" ht="28" spans="1:7">
      <c r="A49" s="15" t="s">
        <v>99</v>
      </c>
      <c r="B49" s="16" t="s">
        <v>100</v>
      </c>
      <c r="C49" s="17" t="s">
        <v>28</v>
      </c>
      <c r="D49" s="34">
        <v>224</v>
      </c>
      <c r="E49" s="19">
        <v>2.57</v>
      </c>
      <c r="F49" s="19">
        <f t="shared" si="4"/>
        <v>575.68</v>
      </c>
      <c r="G49" s="14"/>
    </row>
    <row r="50" ht="25" customHeight="1" spans="1:7">
      <c r="A50" s="15" t="s">
        <v>101</v>
      </c>
      <c r="B50" s="16" t="s">
        <v>102</v>
      </c>
      <c r="C50" s="17" t="s">
        <v>28</v>
      </c>
      <c r="D50" s="34">
        <v>95.2</v>
      </c>
      <c r="E50" s="35">
        <v>230.56</v>
      </c>
      <c r="F50" s="19">
        <f t="shared" si="4"/>
        <v>21949.312</v>
      </c>
      <c r="G50" s="14"/>
    </row>
    <row r="51" ht="28" spans="1:7">
      <c r="A51" s="15" t="s">
        <v>103</v>
      </c>
      <c r="B51" s="16" t="s">
        <v>104</v>
      </c>
      <c r="C51" s="17" t="s">
        <v>46</v>
      </c>
      <c r="D51" s="34">
        <v>420</v>
      </c>
      <c r="E51" s="19">
        <v>116.18</v>
      </c>
      <c r="F51" s="19">
        <f t="shared" si="4"/>
        <v>48795.6</v>
      </c>
      <c r="G51" s="14"/>
    </row>
    <row r="52" ht="25" customHeight="1" spans="1:7">
      <c r="A52" s="15" t="s">
        <v>105</v>
      </c>
      <c r="B52" s="16" t="s">
        <v>106</v>
      </c>
      <c r="C52" s="17" t="s">
        <v>46</v>
      </c>
      <c r="D52" s="34">
        <f>84*0.05</f>
        <v>4.2</v>
      </c>
      <c r="E52" s="19">
        <v>61.4</v>
      </c>
      <c r="F52" s="19">
        <f t="shared" si="4"/>
        <v>257.88</v>
      </c>
      <c r="G52" s="14"/>
    </row>
    <row r="53" ht="25" customHeight="1" spans="1:7">
      <c r="A53" s="15" t="s">
        <v>107</v>
      </c>
      <c r="B53" s="16" t="s">
        <v>108</v>
      </c>
      <c r="C53" s="17" t="s">
        <v>28</v>
      </c>
      <c r="D53" s="34">
        <v>56</v>
      </c>
      <c r="E53" s="19">
        <v>38.4</v>
      </c>
      <c r="F53" s="19">
        <f t="shared" si="4"/>
        <v>2150.4</v>
      </c>
      <c r="G53" s="14"/>
    </row>
    <row r="54" ht="25" customHeight="1" spans="1:7">
      <c r="A54" s="8">
        <v>1.5</v>
      </c>
      <c r="B54" s="22" t="s">
        <v>109</v>
      </c>
      <c r="C54" s="23"/>
      <c r="D54" s="36"/>
      <c r="E54" s="13"/>
      <c r="F54" s="13">
        <f>F55+F56</f>
        <v>21682.8331890256</v>
      </c>
      <c r="G54" s="14"/>
    </row>
    <row r="55" ht="70" spans="1:7">
      <c r="A55" s="15" t="s">
        <v>110</v>
      </c>
      <c r="B55" s="25" t="s">
        <v>111</v>
      </c>
      <c r="C55" s="17" t="s">
        <v>23</v>
      </c>
      <c r="D55" s="34">
        <v>1</v>
      </c>
      <c r="E55" s="19">
        <f>(F47+F34+F24+F6)*0.02-1643.51</f>
        <v>8482.8332708</v>
      </c>
      <c r="F55" s="19">
        <f>E55*D55</f>
        <v>8482.8332708</v>
      </c>
      <c r="G55" s="14"/>
    </row>
    <row r="56" ht="25" customHeight="1" spans="1:7">
      <c r="A56" s="15" t="s">
        <v>112</v>
      </c>
      <c r="B56" s="25" t="s">
        <v>113</v>
      </c>
      <c r="C56" s="17" t="s">
        <v>23</v>
      </c>
      <c r="D56" s="34">
        <v>1</v>
      </c>
      <c r="E56" s="19">
        <f>(F47+F34+F24+F6+F55)*0.025/(1-0.025)</f>
        <v>13199.9999182256</v>
      </c>
      <c r="F56" s="19">
        <f>E56*D56</f>
        <v>13199.9999182256</v>
      </c>
      <c r="G56" s="14"/>
    </row>
    <row r="57" ht="22.55" customHeight="1" spans="1:7">
      <c r="A57" s="15"/>
      <c r="B57" s="9" t="s">
        <v>11</v>
      </c>
      <c r="C57" s="8"/>
      <c r="D57" s="13"/>
      <c r="E57" s="19"/>
      <c r="F57" s="13">
        <f>F5</f>
        <v>527999.996729026</v>
      </c>
      <c r="G57" s="14"/>
    </row>
    <row r="58" ht="5.8" customHeight="1" spans="1:7">
      <c r="A58" s="27"/>
      <c r="B58" s="27"/>
      <c r="C58" s="27"/>
      <c r="D58" s="37"/>
      <c r="E58" s="27"/>
      <c r="F58" s="27"/>
      <c r="G58" s="27"/>
    </row>
    <row r="59" ht="22.55" customHeight="1" spans="1:7">
      <c r="A59" s="1"/>
      <c r="B59" s="1"/>
      <c r="C59" s="2"/>
      <c r="D59" s="29"/>
      <c r="E59" s="2"/>
      <c r="F59" s="3"/>
      <c r="G59" s="3"/>
    </row>
  </sheetData>
  <mergeCells count="8">
    <mergeCell ref="B1:C1"/>
    <mergeCell ref="D1:G1"/>
    <mergeCell ref="A2:G2"/>
    <mergeCell ref="A3:E3"/>
    <mergeCell ref="F3:G3"/>
    <mergeCell ref="A59:B59"/>
    <mergeCell ref="C59:E59"/>
    <mergeCell ref="F59:G59"/>
  </mergeCells>
  <pageMargins left="0.590551181102362" right="0.393700787401575" top="0.393700787401575" bottom="0.47244094488189" header="0" footer="0"/>
  <pageSetup paperSize="9" scale="96" fitToHeight="0" orientation="portrait"/>
  <headerFooter/>
  <ignoredErrors>
    <ignoredError sqref="F34 F3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41" workbookViewId="0">
      <selection activeCell="H5" sqref="H5"/>
    </sheetView>
  </sheetViews>
  <sheetFormatPr defaultColWidth="9" defaultRowHeight="12.5"/>
  <cols>
    <col min="1" max="1" width="10.5090909090909" customWidth="1"/>
    <col min="2" max="2" width="31.2181818181818" customWidth="1"/>
    <col min="3" max="3" width="5.84545454545455" customWidth="1"/>
    <col min="4" max="4" width="9.20909090909091" customWidth="1"/>
    <col min="5" max="5" width="13.8909090909091" customWidth="1"/>
    <col min="6" max="6" width="16.0909090909091" customWidth="1"/>
    <col min="7" max="7" width="11.8090909090909" customWidth="1"/>
    <col min="9" max="9" width="12.5545454545455" customWidth="1"/>
  </cols>
  <sheetData>
    <row r="1" ht="17.45" customHeight="1" spans="1:7">
      <c r="A1" s="1"/>
      <c r="B1" s="1"/>
      <c r="C1" s="2"/>
      <c r="D1" s="3"/>
      <c r="E1" s="3"/>
      <c r="F1" s="3"/>
      <c r="G1" s="3"/>
    </row>
    <row r="2" ht="34.2" customHeight="1" spans="1:7">
      <c r="A2" s="4" t="s">
        <v>12</v>
      </c>
      <c r="B2" s="5"/>
      <c r="C2" s="4"/>
      <c r="D2" s="4"/>
      <c r="E2" s="4"/>
      <c r="F2" s="4"/>
      <c r="G2" s="4"/>
    </row>
    <row r="3" ht="30.55" customHeight="1" spans="1:7">
      <c r="A3" s="6" t="s">
        <v>1</v>
      </c>
      <c r="B3" s="6"/>
      <c r="C3" s="6"/>
      <c r="D3" s="6"/>
      <c r="E3" s="6"/>
      <c r="F3" s="7"/>
      <c r="G3" s="7"/>
    </row>
    <row r="4" ht="40" customHeight="1" spans="1:7">
      <c r="A4" s="8" t="s">
        <v>3</v>
      </c>
      <c r="B4" s="9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</row>
    <row r="5" ht="28.35" customHeight="1" spans="1:7">
      <c r="A5" s="8">
        <v>2</v>
      </c>
      <c r="B5" s="10" t="s">
        <v>10</v>
      </c>
      <c r="C5" s="11"/>
      <c r="D5" s="12" t="s">
        <v>19</v>
      </c>
      <c r="E5" s="13"/>
      <c r="F5" s="13">
        <f>F6+F13+F30+F37</f>
        <v>150000.002968205</v>
      </c>
      <c r="G5" s="14"/>
    </row>
    <row r="6" ht="28.35" customHeight="1" spans="1:7">
      <c r="A6" s="8">
        <v>2.1</v>
      </c>
      <c r="B6" s="10" t="s">
        <v>114</v>
      </c>
      <c r="C6" s="11"/>
      <c r="D6" s="12"/>
      <c r="E6" s="13"/>
      <c r="F6" s="13">
        <f>SUM(F7:F12)</f>
        <v>9514.0623</v>
      </c>
      <c r="G6" s="14"/>
    </row>
    <row r="7" ht="22" customHeight="1" spans="1:7">
      <c r="A7" s="15" t="s">
        <v>115</v>
      </c>
      <c r="B7" s="16" t="s">
        <v>116</v>
      </c>
      <c r="C7" s="17" t="s">
        <v>28</v>
      </c>
      <c r="D7" s="18">
        <v>31.22</v>
      </c>
      <c r="E7" s="19">
        <v>26.02</v>
      </c>
      <c r="F7" s="19">
        <f t="shared" ref="F7:F12" si="0">E7*D7</f>
        <v>812.3444</v>
      </c>
      <c r="G7" s="14"/>
    </row>
    <row r="8" ht="22" customHeight="1" spans="1:7">
      <c r="A8" s="15" t="s">
        <v>117</v>
      </c>
      <c r="B8" s="16" t="s">
        <v>118</v>
      </c>
      <c r="C8" s="17" t="s">
        <v>28</v>
      </c>
      <c r="D8" s="18">
        <v>7.18</v>
      </c>
      <c r="E8" s="19">
        <v>10.03</v>
      </c>
      <c r="F8" s="19">
        <f t="shared" si="0"/>
        <v>72.0154</v>
      </c>
      <c r="G8" s="14"/>
    </row>
    <row r="9" ht="22" customHeight="1" spans="1:7">
      <c r="A9" s="15" t="s">
        <v>119</v>
      </c>
      <c r="B9" s="16" t="s">
        <v>120</v>
      </c>
      <c r="C9" s="17" t="s">
        <v>28</v>
      </c>
      <c r="D9" s="18">
        <v>0.54</v>
      </c>
      <c r="E9" s="19">
        <v>635.69</v>
      </c>
      <c r="F9" s="19">
        <f t="shared" si="0"/>
        <v>343.2726</v>
      </c>
      <c r="G9" s="20" t="s">
        <v>121</v>
      </c>
    </row>
    <row r="10" ht="28" spans="1:7">
      <c r="A10" s="15" t="s">
        <v>122</v>
      </c>
      <c r="B10" s="16" t="s">
        <v>123</v>
      </c>
      <c r="C10" s="17" t="s">
        <v>28</v>
      </c>
      <c r="D10" s="18">
        <v>11.4</v>
      </c>
      <c r="E10" s="19">
        <v>659</v>
      </c>
      <c r="F10" s="19">
        <f t="shared" si="0"/>
        <v>7512.6</v>
      </c>
      <c r="G10" s="20"/>
    </row>
    <row r="11" ht="22" customHeight="1" spans="1:7">
      <c r="A11" s="15" t="s">
        <v>124</v>
      </c>
      <c r="B11" s="16" t="s">
        <v>125</v>
      </c>
      <c r="C11" s="17" t="s">
        <v>37</v>
      </c>
      <c r="D11" s="18">
        <v>0.038</v>
      </c>
      <c r="E11" s="19">
        <v>5494.05</v>
      </c>
      <c r="F11" s="19">
        <f t="shared" si="0"/>
        <v>208.7739</v>
      </c>
      <c r="G11" s="20"/>
    </row>
    <row r="12" ht="22" customHeight="1" spans="1:7">
      <c r="A12" s="15" t="s">
        <v>126</v>
      </c>
      <c r="B12" s="16" t="s">
        <v>127</v>
      </c>
      <c r="C12" s="17" t="s">
        <v>28</v>
      </c>
      <c r="D12" s="18" t="s">
        <v>128</v>
      </c>
      <c r="E12" s="19">
        <v>5.45</v>
      </c>
      <c r="F12" s="19">
        <f t="shared" si="0"/>
        <v>565.056</v>
      </c>
      <c r="G12" s="20"/>
    </row>
    <row r="13" ht="26" customHeight="1" spans="1:7">
      <c r="A13" s="8">
        <v>2.2</v>
      </c>
      <c r="B13" s="10" t="s">
        <v>129</v>
      </c>
      <c r="C13" s="17"/>
      <c r="D13" s="18"/>
      <c r="E13" s="19"/>
      <c r="F13" s="13">
        <f>SUM(F14:F29)</f>
        <v>130734.977</v>
      </c>
      <c r="G13" s="20"/>
    </row>
    <row r="14" ht="22" customHeight="1" spans="1:7">
      <c r="A14" s="15" t="s">
        <v>130</v>
      </c>
      <c r="B14" s="16" t="s">
        <v>116</v>
      </c>
      <c r="C14" s="17" t="s">
        <v>28</v>
      </c>
      <c r="D14" s="18" t="s">
        <v>131</v>
      </c>
      <c r="E14" s="19">
        <v>26.02</v>
      </c>
      <c r="F14" s="19">
        <f t="shared" ref="F14:F29" si="1">E14*D14</f>
        <v>243.287</v>
      </c>
      <c r="G14" s="20"/>
    </row>
    <row r="15" ht="22" customHeight="1" spans="1:7">
      <c r="A15" s="15" t="s">
        <v>132</v>
      </c>
      <c r="B15" s="16" t="s">
        <v>118</v>
      </c>
      <c r="C15" s="17" t="s">
        <v>28</v>
      </c>
      <c r="D15" s="18" t="s">
        <v>133</v>
      </c>
      <c r="E15" s="19">
        <v>10.03</v>
      </c>
      <c r="F15" s="19">
        <f t="shared" si="1"/>
        <v>885.649</v>
      </c>
      <c r="G15" s="20"/>
    </row>
    <row r="16" ht="22" customHeight="1" spans="1:7">
      <c r="A16" s="15" t="s">
        <v>134</v>
      </c>
      <c r="B16" s="16" t="s">
        <v>120</v>
      </c>
      <c r="C16" s="17" t="s">
        <v>28</v>
      </c>
      <c r="D16" s="18" t="s">
        <v>135</v>
      </c>
      <c r="E16" s="19">
        <v>635.69</v>
      </c>
      <c r="F16" s="19">
        <f t="shared" si="1"/>
        <v>5174.5166</v>
      </c>
      <c r="G16" s="20" t="s">
        <v>121</v>
      </c>
    </row>
    <row r="17" ht="37" customHeight="1" spans="1:9">
      <c r="A17" s="15" t="s">
        <v>136</v>
      </c>
      <c r="B17" s="16" t="s">
        <v>137</v>
      </c>
      <c r="C17" s="17" t="s">
        <v>28</v>
      </c>
      <c r="D17" s="18" t="s">
        <v>138</v>
      </c>
      <c r="E17" s="19">
        <v>593.76</v>
      </c>
      <c r="F17" s="19">
        <f t="shared" si="1"/>
        <v>36658.7424</v>
      </c>
      <c r="G17" s="20"/>
    </row>
    <row r="18" ht="24" customHeight="1" spans="1:9">
      <c r="A18" s="15" t="s">
        <v>139</v>
      </c>
      <c r="B18" s="16" t="s">
        <v>125</v>
      </c>
      <c r="C18" s="17" t="s">
        <v>37</v>
      </c>
      <c r="D18" s="18" t="s">
        <v>140</v>
      </c>
      <c r="E18" s="19">
        <v>5494.05</v>
      </c>
      <c r="F18" s="19">
        <f t="shared" si="1"/>
        <v>4560.0615</v>
      </c>
      <c r="G18" s="20"/>
    </row>
    <row r="19" ht="24" customHeight="1" spans="1:9">
      <c r="A19" s="15" t="s">
        <v>141</v>
      </c>
      <c r="B19" s="16" t="s">
        <v>142</v>
      </c>
      <c r="C19" s="17" t="s">
        <v>28</v>
      </c>
      <c r="D19" s="18" t="s">
        <v>143</v>
      </c>
      <c r="E19" s="19">
        <v>736.79</v>
      </c>
      <c r="F19" s="19">
        <f t="shared" si="1"/>
        <v>7920.4925</v>
      </c>
      <c r="G19" s="20" t="s">
        <v>121</v>
      </c>
    </row>
    <row r="20" ht="37" customHeight="1" spans="1:9">
      <c r="A20" s="15" t="s">
        <v>144</v>
      </c>
      <c r="B20" s="16" t="s">
        <v>145</v>
      </c>
      <c r="C20" s="17" t="s">
        <v>146</v>
      </c>
      <c r="D20" s="18" t="s">
        <v>147</v>
      </c>
      <c r="E20" s="19">
        <v>118.92</v>
      </c>
      <c r="F20" s="19">
        <f t="shared" si="1"/>
        <v>4756.8</v>
      </c>
      <c r="G20" s="20"/>
      <c r="I20" s="21"/>
    </row>
    <row r="21" ht="37" customHeight="1" spans="1:9">
      <c r="A21" s="15" t="s">
        <v>148</v>
      </c>
      <c r="B21" s="16" t="s">
        <v>149</v>
      </c>
      <c r="C21" s="17" t="s">
        <v>150</v>
      </c>
      <c r="D21" s="18">
        <v>52</v>
      </c>
      <c r="E21" s="19">
        <v>53.58</v>
      </c>
      <c r="F21" s="19">
        <f t="shared" si="1"/>
        <v>2786.16</v>
      </c>
      <c r="G21" s="20"/>
    </row>
    <row r="22" ht="39" customHeight="1" spans="1:9">
      <c r="A22" s="15" t="s">
        <v>151</v>
      </c>
      <c r="B22" s="16" t="s">
        <v>152</v>
      </c>
      <c r="C22" s="17" t="s">
        <v>46</v>
      </c>
      <c r="D22" s="18" t="s">
        <v>153</v>
      </c>
      <c r="E22" s="19">
        <v>78.5</v>
      </c>
      <c r="F22" s="19">
        <f t="shared" si="1"/>
        <v>2904.5</v>
      </c>
      <c r="G22" s="20"/>
    </row>
    <row r="23" ht="27" customHeight="1" spans="1:9">
      <c r="A23" s="15" t="s">
        <v>154</v>
      </c>
      <c r="B23" s="16" t="s">
        <v>127</v>
      </c>
      <c r="C23" s="17" t="s">
        <v>28</v>
      </c>
      <c r="D23" s="18" t="s">
        <v>155</v>
      </c>
      <c r="E23" s="19">
        <v>5.45</v>
      </c>
      <c r="F23" s="19">
        <f t="shared" si="1"/>
        <v>9953.771</v>
      </c>
      <c r="G23" s="20"/>
    </row>
    <row r="24" ht="27" customHeight="1" spans="1:9">
      <c r="A24" s="15" t="s">
        <v>156</v>
      </c>
      <c r="B24" s="16" t="s">
        <v>157</v>
      </c>
      <c r="C24" s="17" t="s">
        <v>28</v>
      </c>
      <c r="D24" s="18" t="s">
        <v>158</v>
      </c>
      <c r="E24" s="19">
        <v>16.26</v>
      </c>
      <c r="F24" s="19">
        <f t="shared" si="1"/>
        <v>1160.964</v>
      </c>
      <c r="G24" s="20"/>
    </row>
    <row r="25" ht="27" customHeight="1" spans="1:9">
      <c r="A25" s="15" t="s">
        <v>159</v>
      </c>
      <c r="B25" s="16" t="s">
        <v>160</v>
      </c>
      <c r="C25" s="17" t="s">
        <v>28</v>
      </c>
      <c r="D25" s="18" t="s">
        <v>161</v>
      </c>
      <c r="E25" s="19">
        <v>256.34</v>
      </c>
      <c r="F25" s="19">
        <f t="shared" si="1"/>
        <v>8818.096</v>
      </c>
      <c r="G25" s="20"/>
    </row>
    <row r="26" ht="27" customHeight="1" spans="1:9">
      <c r="A26" s="15" t="s">
        <v>162</v>
      </c>
      <c r="B26" s="16" t="s">
        <v>163</v>
      </c>
      <c r="C26" s="17" t="s">
        <v>28</v>
      </c>
      <c r="D26" s="18" t="s">
        <v>164</v>
      </c>
      <c r="E26" s="19">
        <v>416.53</v>
      </c>
      <c r="F26" s="19">
        <f t="shared" si="1"/>
        <v>25774.8764</v>
      </c>
      <c r="G26" s="20"/>
    </row>
    <row r="27" ht="27" customHeight="1" spans="1:9">
      <c r="A27" s="15" t="s">
        <v>165</v>
      </c>
      <c r="B27" s="16" t="s">
        <v>166</v>
      </c>
      <c r="C27" s="17" t="s">
        <v>46</v>
      </c>
      <c r="D27" s="18" t="s">
        <v>167</v>
      </c>
      <c r="E27" s="19">
        <v>13.22</v>
      </c>
      <c r="F27" s="19">
        <f t="shared" si="1"/>
        <v>2364.397</v>
      </c>
      <c r="G27" s="20"/>
    </row>
    <row r="28" ht="27" customHeight="1" spans="1:9">
      <c r="A28" s="15" t="s">
        <v>168</v>
      </c>
      <c r="B28" s="16" t="s">
        <v>169</v>
      </c>
      <c r="C28" s="17" t="s">
        <v>28</v>
      </c>
      <c r="D28" s="18" t="s">
        <v>170</v>
      </c>
      <c r="E28" s="19">
        <v>717.74</v>
      </c>
      <c r="F28" s="19">
        <f t="shared" si="1"/>
        <v>5124.6636</v>
      </c>
      <c r="G28" s="20" t="s">
        <v>121</v>
      </c>
    </row>
    <row r="29" ht="42" spans="1:9">
      <c r="A29" s="15" t="s">
        <v>171</v>
      </c>
      <c r="B29" s="16" t="s">
        <v>172</v>
      </c>
      <c r="C29" s="17" t="s">
        <v>46</v>
      </c>
      <c r="D29" s="18">
        <v>832</v>
      </c>
      <c r="E29" s="19">
        <v>14</v>
      </c>
      <c r="F29" s="19">
        <f t="shared" si="1"/>
        <v>11648</v>
      </c>
      <c r="G29" s="20"/>
    </row>
    <row r="30" ht="28" customHeight="1" spans="1:9">
      <c r="A30" s="8">
        <v>2.3</v>
      </c>
      <c r="B30" s="10" t="s">
        <v>173</v>
      </c>
      <c r="C30" s="17"/>
      <c r="D30" s="18"/>
      <c r="E30" s="19"/>
      <c r="F30" s="13">
        <f>SUM(F31:F36)</f>
        <v>5148.1204</v>
      </c>
      <c r="G30" s="20"/>
    </row>
    <row r="31" ht="28" customHeight="1" spans="1:9">
      <c r="A31" s="15" t="s">
        <v>174</v>
      </c>
      <c r="B31" s="16" t="s">
        <v>116</v>
      </c>
      <c r="C31" s="17" t="s">
        <v>28</v>
      </c>
      <c r="D31" s="18" t="s">
        <v>175</v>
      </c>
      <c r="E31" s="19">
        <v>26.02</v>
      </c>
      <c r="F31" s="19">
        <f t="shared" ref="F31:F37" si="2">E31*D31</f>
        <v>593.5162</v>
      </c>
      <c r="G31" s="20"/>
    </row>
    <row r="32" ht="28" customHeight="1" spans="1:9">
      <c r="A32" s="15" t="s">
        <v>176</v>
      </c>
      <c r="B32" s="16" t="s">
        <v>118</v>
      </c>
      <c r="C32" s="17" t="s">
        <v>28</v>
      </c>
      <c r="D32" s="18" t="s">
        <v>177</v>
      </c>
      <c r="E32" s="19">
        <v>10.03</v>
      </c>
      <c r="F32" s="19">
        <f t="shared" si="2"/>
        <v>26.078</v>
      </c>
      <c r="G32" s="20"/>
    </row>
    <row r="33" ht="28" customHeight="1" spans="1:7">
      <c r="A33" s="15" t="s">
        <v>178</v>
      </c>
      <c r="B33" s="16" t="s">
        <v>120</v>
      </c>
      <c r="C33" s="17" t="s">
        <v>28</v>
      </c>
      <c r="D33" s="18" t="s">
        <v>179</v>
      </c>
      <c r="E33" s="19">
        <v>635.69</v>
      </c>
      <c r="F33" s="19">
        <f t="shared" si="2"/>
        <v>165.2794</v>
      </c>
      <c r="G33" s="20" t="s">
        <v>121</v>
      </c>
    </row>
    <row r="34" ht="28" customHeight="1" spans="1:7">
      <c r="A34" s="15" t="s">
        <v>180</v>
      </c>
      <c r="B34" s="16" t="s">
        <v>181</v>
      </c>
      <c r="C34" s="17" t="s">
        <v>28</v>
      </c>
      <c r="D34" s="18" t="s">
        <v>182</v>
      </c>
      <c r="E34" s="19">
        <f>E10</f>
        <v>659</v>
      </c>
      <c r="F34" s="19">
        <f t="shared" si="2"/>
        <v>3380.67</v>
      </c>
      <c r="G34" s="20"/>
    </row>
    <row r="35" ht="28" customHeight="1" spans="1:7">
      <c r="A35" s="15" t="s">
        <v>183</v>
      </c>
      <c r="B35" s="16" t="s">
        <v>125</v>
      </c>
      <c r="C35" s="17" t="s">
        <v>37</v>
      </c>
      <c r="D35" s="18" t="s">
        <v>184</v>
      </c>
      <c r="E35" s="19">
        <v>5494.05</v>
      </c>
      <c r="F35" s="19">
        <f t="shared" si="2"/>
        <v>87.9048</v>
      </c>
      <c r="G35" s="20"/>
    </row>
    <row r="36" ht="28" customHeight="1" spans="1:7">
      <c r="A36" s="15" t="s">
        <v>185</v>
      </c>
      <c r="B36" s="16" t="s">
        <v>127</v>
      </c>
      <c r="C36" s="17" t="s">
        <v>28</v>
      </c>
      <c r="D36" s="18" t="s">
        <v>186</v>
      </c>
      <c r="E36" s="19">
        <v>5.45</v>
      </c>
      <c r="F36" s="19">
        <f t="shared" si="2"/>
        <v>894.672</v>
      </c>
      <c r="G36" s="20"/>
    </row>
    <row r="37" ht="25" customHeight="1" spans="1:7">
      <c r="A37" s="8">
        <v>2.4</v>
      </c>
      <c r="B37" s="22" t="s">
        <v>109</v>
      </c>
      <c r="C37" s="23"/>
      <c r="D37" s="24"/>
      <c r="E37" s="13"/>
      <c r="F37" s="13">
        <f>F38+F39</f>
        <v>4602.84326820513</v>
      </c>
      <c r="G37" s="14"/>
    </row>
    <row r="38" ht="68" customHeight="1" spans="1:7">
      <c r="A38" s="15" t="s">
        <v>130</v>
      </c>
      <c r="B38" s="25" t="s">
        <v>187</v>
      </c>
      <c r="C38" s="17" t="s">
        <v>23</v>
      </c>
      <c r="D38" s="18">
        <v>1</v>
      </c>
      <c r="E38" s="19">
        <f>(F30+F13+F6)*0.02-2055.1</f>
        <v>852.843194</v>
      </c>
      <c r="F38" s="19">
        <f>E38*D38</f>
        <v>852.843194</v>
      </c>
      <c r="G38" s="14"/>
    </row>
    <row r="39" ht="25" customHeight="1" spans="1:7">
      <c r="A39" s="15" t="s">
        <v>132</v>
      </c>
      <c r="B39" s="25" t="s">
        <v>113</v>
      </c>
      <c r="C39" s="17" t="s">
        <v>23</v>
      </c>
      <c r="D39" s="18">
        <v>1</v>
      </c>
      <c r="E39" s="19">
        <f>(F30+F13+F6+F38)*0.025/(1-0.025)</f>
        <v>3750.00007420513</v>
      </c>
      <c r="F39" s="19">
        <f>E39*D39</f>
        <v>3750.00007420513</v>
      </c>
      <c r="G39" s="14"/>
    </row>
    <row r="40" ht="22.55" customHeight="1" spans="1:7">
      <c r="A40" s="15"/>
      <c r="B40" s="9" t="s">
        <v>11</v>
      </c>
      <c r="C40" s="8"/>
      <c r="D40" s="26"/>
      <c r="E40" s="19"/>
      <c r="F40" s="13">
        <f>F5</f>
        <v>150000.002968205</v>
      </c>
      <c r="G40" s="14"/>
    </row>
    <row r="41" ht="5.8" customHeight="1" spans="1:7">
      <c r="A41" s="27"/>
      <c r="B41" s="27"/>
      <c r="C41" s="27"/>
      <c r="D41" s="27"/>
      <c r="E41" s="27"/>
      <c r="F41" s="27"/>
      <c r="G41" s="27"/>
    </row>
    <row r="42" ht="22.55" customHeight="1" spans="1:7">
      <c r="A42" s="1"/>
      <c r="B42" s="1"/>
      <c r="C42" s="2"/>
      <c r="D42" s="2"/>
      <c r="E42" s="2"/>
      <c r="F42" s="3"/>
      <c r="G42" s="3"/>
    </row>
  </sheetData>
  <mergeCells count="8">
    <mergeCell ref="B1:C1"/>
    <mergeCell ref="D1:G1"/>
    <mergeCell ref="A2:G2"/>
    <mergeCell ref="A3:E3"/>
    <mergeCell ref="F3:G3"/>
    <mergeCell ref="A42:B42"/>
    <mergeCell ref="C42:E42"/>
    <mergeCell ref="F42:G42"/>
  </mergeCells>
  <pageMargins left="0.590551181102362" right="0.393700787401575" top="0.393700787401575" bottom="0.47244094488189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2025.2.5 from 2 June 2025, .NET 4.5.2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1.1 工程项目总价表3</vt:lpstr>
      <vt:lpstr>1.2 控制价-分类分项工程量清单计价表(建筑工程)3</vt:lpstr>
      <vt:lpstr>1.3 控制价-分类分项工程量清单计价表(建筑工程)3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薛薛</cp:lastModifiedBy>
  <dcterms:created xsi:type="dcterms:W3CDTF">2026-03-17T04:07:00Z</dcterms:created>
  <dcterms:modified xsi:type="dcterms:W3CDTF">2026-04-23T09:43:46Z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574D58A9E47342AD9E8B0A7C5276ECA8_12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