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 firstSheet="1" activeTab="1"/>
  </bookViews>
  <sheets>
    <sheet name="1.1 工程项目总价表3" sheetId="1" r:id="rId1"/>
    <sheet name="1.2 控制价-分类分项工程量清单计价表(建筑工程)3" sheetId="2" r:id="rId2"/>
  </sheets>
  <definedNames>
    <definedName name="_xlnm.Print_Area" localSheetId="0">'1.1 工程项目总价表3'!$A$1:$C$28</definedName>
    <definedName name="_xlnm.Print_Area" localSheetId="1">'1.2 控制价-分类分项工程量清单计价表(建筑工程)3'!$A$1:$G$65</definedName>
    <definedName name="_4da2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<sst xmlns="http://schemas.openxmlformats.org/spreadsheetml/2006/main" count="181" uniqueCount="124">
  <si>
    <t>工程项目总价表</t>
  </si>
  <si>
    <t>工程名称：省淮河局2026年省级防汛物资管理基础设施维修改造工程（第3包蒙城局）</t>
  </si>
  <si>
    <t>第1页 共1页</t>
  </si>
  <si>
    <t>序号</t>
  </si>
  <si>
    <t>工程项目名称</t>
  </si>
  <si>
    <t>金额（元）</t>
  </si>
  <si>
    <t>一</t>
  </si>
  <si>
    <t>分类分项</t>
  </si>
  <si>
    <t>长流沟料池维修</t>
  </si>
  <si>
    <t>白洋沟料场维修</t>
  </si>
  <si>
    <t>二</t>
  </si>
  <si>
    <t>措施项目</t>
  </si>
  <si>
    <t>临时工程</t>
  </si>
  <si>
    <t>安全生产费用</t>
  </si>
  <si>
    <t>合计</t>
  </si>
  <si>
    <t>分类分项工程量清单计价表(建筑工程)</t>
  </si>
  <si>
    <t>工程名称：省淮河局2026年省级防汛物资管理基础设施维修改造工程（第三包）</t>
  </si>
  <si>
    <t>项目名称</t>
  </si>
  <si>
    <t>计量
单位</t>
  </si>
  <si>
    <t>工程
数量</t>
  </si>
  <si>
    <t>单价（元）</t>
  </si>
  <si>
    <t>合价（元）</t>
  </si>
  <si>
    <t>备注</t>
  </si>
  <si>
    <t>建筑工程</t>
  </si>
  <si>
    <t/>
  </si>
  <si>
    <t>1.1.1</t>
  </si>
  <si>
    <t>土方工程</t>
  </si>
  <si>
    <t>1.1.1.1</t>
  </si>
  <si>
    <t>基槽土方开挖（包括按建设单位要求移送至指定地方等全部费用，并满足相关要求）</t>
  </si>
  <si>
    <t>m3</t>
  </si>
  <si>
    <t>1.1.1.2</t>
  </si>
  <si>
    <t>浆砌石料池周边土方填筑（含低洼及树穴处，包括填方、土方购置、调运、压实整形、压实系数等因素等，填筑压实系数满足规范要求）</t>
  </si>
  <si>
    <t>1.1.1.3</t>
  </si>
  <si>
    <t>基槽人工夯实</t>
  </si>
  <si>
    <t>1.1.1.4</t>
  </si>
  <si>
    <t>场内土方开挖及回填（场内料池底部土方平衡）</t>
  </si>
  <si>
    <t>1.1.2</t>
  </si>
  <si>
    <t>砌石工程</t>
  </si>
  <si>
    <t>1.1.2.1</t>
  </si>
  <si>
    <t>浆砌块石挡墙砌筑（利旧原有块石，包含块石场内运输，M10浆砌块石挡墙)</t>
  </si>
  <si>
    <t>1.1.2.2</t>
  </si>
  <si>
    <t>浆砌石挡墙外表面勾缝（M10砂浆，按墙面面积计）</t>
  </si>
  <si>
    <t>m2</t>
  </si>
  <si>
    <t>1.1.2.3</t>
  </si>
  <si>
    <t>M10砂浆挡墙压顶（M10砂浆压顶，厚5cm）</t>
  </si>
  <si>
    <t>1.1.3</t>
  </si>
  <si>
    <t>物料翻运及整平</t>
  </si>
  <si>
    <t>1.1.3.1</t>
  </si>
  <si>
    <t>碎石翻运及整平（机械翻运，整体翻运至现状黄砂处）</t>
  </si>
  <si>
    <t>1.1.3.2</t>
  </si>
  <si>
    <t>黄砂翻运及整平（机械翻运，整体翻至现状瓜子片处）</t>
  </si>
  <si>
    <t>1.1.3.3</t>
  </si>
  <si>
    <t>瓜子片翻运及整平（机械翻运，整体翻至现状块石处）</t>
  </si>
  <si>
    <t>1.1.3.4</t>
  </si>
  <si>
    <t>块石翻运及初平（机械翻运，人工配合沿原料池边界翻运宽度2m）</t>
  </si>
  <si>
    <t>1.1.3.5</t>
  </si>
  <si>
    <t>块石料池面层手摆块石（块石表面整理，整理后表面平整，平整度误差不超过±1cm）</t>
  </si>
  <si>
    <t>1.1.4</t>
  </si>
  <si>
    <t>调运道路工程（4m宽，长130m）</t>
  </si>
  <si>
    <t>1.1.4.1</t>
  </si>
  <si>
    <t>路基整理（含路基清理、压实，清除杂草、深根植物等，清理宽度4.5m）</t>
  </si>
  <si>
    <t>1.1.4.2</t>
  </si>
  <si>
    <t>砖渣垫层（利用拆除料池砖渣厚度20cm，包括原砖砌池拆除运输、整平、碾压充分，宽度4.2m，不足部分由施工单位自行解决）</t>
  </si>
  <si>
    <t>1.1.4.3</t>
  </si>
  <si>
    <t>10%水泥土基层（厚20cm，宽度4.2m）</t>
  </si>
  <si>
    <t>1.1.4.4</t>
  </si>
  <si>
    <t>20cm厚5%水泥稳定碎石</t>
  </si>
  <si>
    <t>1.1.4.5</t>
  </si>
  <si>
    <t>C30砼路面帮宽(厚20cmC30砼路面、含模板制安、混凝土制作。浇筑、养护等全部内容)</t>
  </si>
  <si>
    <t>1.1.4.6</t>
  </si>
  <si>
    <t>砼路面锯缝</t>
  </si>
  <si>
    <t>m</t>
  </si>
  <si>
    <t>1.1.4.7</t>
  </si>
  <si>
    <t>砼路面植筋（φ25）</t>
  </si>
  <si>
    <t>根</t>
  </si>
  <si>
    <t>1.1.4.8</t>
  </si>
  <si>
    <t>传力杆（φ25）</t>
  </si>
  <si>
    <t>t</t>
  </si>
  <si>
    <t>1.1.4.9</t>
  </si>
  <si>
    <t>路面钢筋制安</t>
  </si>
  <si>
    <t>1.1.4.10</t>
  </si>
  <si>
    <t>路肩土方填筑（宽度1m，高度0.4m）</t>
  </si>
  <si>
    <t>1.1.5</t>
  </si>
  <si>
    <t>其他工程</t>
  </si>
  <si>
    <t>1.1.5.1</t>
  </si>
  <si>
    <t>院墙大门更换（平开式大门，样式同涡北所院墙大门，全铝材质、抛丸打砂、焊接、烤漆工艺，门框管材尺寸70*100mm，厚度2.5mm）</t>
  </si>
  <si>
    <t>1.1.5.2</t>
  </si>
  <si>
    <t>场内清理（废弃砖渣、废弃土清运出场、场内地面清理、院内杂树及树根、杂条清理等）</t>
  </si>
  <si>
    <t>1.1.5.3</t>
  </si>
  <si>
    <t>狗牙根、黑麦草混播草皮铺设（含地表清理、局部坑洼填土（土方自行解决）栽植土耙细、草皮采购铺设等，养护期一年（包含但不限于除杂、控高、除虫等）</t>
  </si>
  <si>
    <t>1.1.5.4</t>
  </si>
  <si>
    <t>宣传牌贴膜更换（反光膜材质为加强级Ⅳ类，具体位置及内容以甲方要求为准）</t>
  </si>
  <si>
    <t>块</t>
  </si>
  <si>
    <t>1.1.5.5</t>
  </si>
  <si>
    <t>监控线路迁改（长度约60m）</t>
  </si>
  <si>
    <t>项</t>
  </si>
  <si>
    <t>1.1.5.6</t>
  </si>
  <si>
    <t>围栏拆除安装（长度30m，高度2m，含原围栏拆除、新护栏混凝土基础制作及原护栏利旧安装）</t>
  </si>
  <si>
    <t>1.2.1</t>
  </si>
  <si>
    <t>1.2.1.1</t>
  </si>
  <si>
    <t>1.2.1.2</t>
  </si>
  <si>
    <t>土方填筑（含低洼及树穴处，包括填方、土方购置、调运、压实整形、压实系数等因素等，填筑压实系数满足规范要求）</t>
  </si>
  <si>
    <t>1.2.1.3</t>
  </si>
  <si>
    <t>基础人工夯实</t>
  </si>
  <si>
    <t>1.2.2</t>
  </si>
  <si>
    <t>砌体工程</t>
  </si>
  <si>
    <t>1.2.2.1</t>
  </si>
  <si>
    <t>1.2.2.2</t>
  </si>
  <si>
    <t>1.2.2.3</t>
  </si>
  <si>
    <t>1.2.3</t>
  </si>
  <si>
    <t>1.2.3.1</t>
  </si>
  <si>
    <t>1.2.3.2</t>
  </si>
  <si>
    <t>1.2.4</t>
  </si>
  <si>
    <t>调运道路工程</t>
  </si>
  <si>
    <t>1.2.4.1</t>
  </si>
  <si>
    <t>1.2.4.2</t>
  </si>
  <si>
    <t>10%水泥土基层（厚20cm）</t>
  </si>
  <si>
    <t>1.2.4.3</t>
  </si>
  <si>
    <t>1.2.5</t>
  </si>
  <si>
    <t>1.2.5.1</t>
  </si>
  <si>
    <t>1.2.5.2</t>
  </si>
  <si>
    <t>1.2.5.3</t>
  </si>
  <si>
    <t>土方填筑（外购土）</t>
  </si>
  <si>
    <t>临时工程（总价承包，完成本工程所需要的全部临时工作，包括但不限于临时房屋、施工交通、施工水电、脚手架、施工机具进出场费用等全部内容）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</si>
</sst>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b/>
      <sz val="11"/>
      <name val="宋体"/>
      <charset val="134"/>
      <scheme val="minor"/>
    </font>
    <font>
      <sz val="10.5"/>
      <name val="宋体"/>
      <charset val="1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49"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right" vertic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76" fontId="15" fillId="0" borderId="12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left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淮北大堤砖基钢栏杆制安预算(高度2.2米）" xfId="49"/>
    <cellStyle name="常规 5" xfId="50"/>
    <cellStyle name="常规 10" xfId="51"/>
    <cellStyle name="e鯪9Y_x000b_" xfId="52"/>
    <cellStyle name="e鯪9Y_x000b_ 3" xfId="53"/>
    <cellStyle name="e鯪9Y_x000b_ 10" xfId="54"/>
  </cellStyles>
  <dxfs count="1">
    <dxf>
      <fill>
        <patternFill patternType="solid">
          <bgColor indexed="10"/>
        </patternFill>
      </fill>
    </dxf>
  </dxf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8"/>
  <sheetViews>
    <sheetView workbookViewId="0">
      <selection activeCell="F6" sqref="F6"/>
    </sheetView>
  </sheetViews>
  <sheetFormatPr defaultColWidth="9" defaultRowHeight="12.5" outlineLevelCol="2"/>
  <cols>
    <col min="1" max="1" width="15.1818181818182" customWidth="1"/>
    <col min="2" max="2" width="54.9" customWidth="1"/>
    <col min="3" max="3" width="24.4" customWidth="1"/>
    <col min="5" max="5" width="12.8909090909091"/>
  </cols>
  <sheetData>
    <row r="1" ht="5.8" customHeight="1" spans="1:3">
      <c r="A1" s="2"/>
      <c r="B1" s="3"/>
      <c r="C1" s="4"/>
    </row>
    <row r="2" ht="44.35" customHeight="1" spans="1:3">
      <c r="A2" s="36" t="s">
        <v>0</v>
      </c>
      <c r="B2" s="36"/>
      <c r="C2" s="36"/>
    </row>
    <row r="3" ht="42.9" customHeight="1" spans="1:3">
      <c r="A3" s="37" t="s">
        <v>1</v>
      </c>
      <c r="B3" s="37"/>
      <c r="C3" s="38" t="s">
        <v>2</v>
      </c>
    </row>
    <row r="4" ht="40" customHeight="1" spans="1:3">
      <c r="A4" s="39" t="s">
        <v>3</v>
      </c>
      <c r="B4" s="40" t="s">
        <v>4</v>
      </c>
      <c r="C4" s="41" t="s">
        <v>5</v>
      </c>
    </row>
    <row r="5" ht="23.25" customHeight="1" spans="1:3">
      <c r="A5" s="42" t="s">
        <v>6</v>
      </c>
      <c r="B5" s="43" t="s">
        <v>7</v>
      </c>
      <c r="C5" s="44">
        <f>C6+C7</f>
        <v>411650.39485</v>
      </c>
    </row>
    <row r="6" ht="23.25" customHeight="1" spans="1:3">
      <c r="A6" s="42">
        <v>1.1</v>
      </c>
      <c r="B6" s="43" t="s">
        <v>8</v>
      </c>
      <c r="C6" s="44">
        <f>'1.2 控制价-分类分项工程量清单计价表(建筑工程)3'!F6</f>
        <v>313084.57485</v>
      </c>
    </row>
    <row r="7" ht="23.25" customHeight="1" spans="1:3">
      <c r="A7" s="42">
        <v>1.2</v>
      </c>
      <c r="B7" s="43" t="s">
        <v>9</v>
      </c>
      <c r="C7" s="44">
        <f>'1.2 控制价-分类分项工程量清单计价表(建筑工程)3'!F40</f>
        <v>98565.82</v>
      </c>
    </row>
    <row r="8" ht="23.25" customHeight="1" spans="1:3">
      <c r="A8" s="42" t="s">
        <v>10</v>
      </c>
      <c r="B8" s="43" t="s">
        <v>11</v>
      </c>
      <c r="C8" s="44">
        <f>C9+C10</f>
        <v>18349.6079674359</v>
      </c>
    </row>
    <row r="9" ht="24" customHeight="1" spans="1:3">
      <c r="A9" s="42">
        <v>2.1</v>
      </c>
      <c r="B9" s="43" t="s">
        <v>12</v>
      </c>
      <c r="C9" s="44">
        <f>'1.2 控制价-分类分项工程量清单计价表(建筑工程)3'!F61</f>
        <v>7599.607897</v>
      </c>
    </row>
    <row r="10" ht="23.25" customHeight="1" spans="1:3">
      <c r="A10" s="42">
        <v>2.2</v>
      </c>
      <c r="B10" s="43" t="s">
        <v>13</v>
      </c>
      <c r="C10" s="44">
        <f>'1.2 控制价-分类分项工程量清单计价表(建筑工程)3'!F62</f>
        <v>10750.0000704359</v>
      </c>
    </row>
    <row r="11" ht="23.25" customHeight="1" spans="1:3">
      <c r="A11" s="42"/>
      <c r="B11" s="43"/>
      <c r="C11" s="44"/>
    </row>
    <row r="12" ht="23.25" customHeight="1" spans="1:3">
      <c r="A12" s="42"/>
      <c r="B12" s="43"/>
      <c r="C12" s="44"/>
    </row>
    <row r="13" ht="24" customHeight="1" spans="1:3">
      <c r="A13" s="42"/>
      <c r="B13" s="43"/>
      <c r="C13" s="44"/>
    </row>
    <row r="14" ht="23.25" customHeight="1" spans="1:3">
      <c r="A14" s="42"/>
      <c r="B14" s="43"/>
      <c r="C14" s="44"/>
    </row>
    <row r="15" ht="23.25" customHeight="1" spans="1:3">
      <c r="A15" s="42"/>
      <c r="B15" s="43"/>
      <c r="C15" s="44"/>
    </row>
    <row r="16" ht="24" customHeight="1" spans="1:3">
      <c r="A16" s="42"/>
      <c r="B16" s="43"/>
      <c r="C16" s="44"/>
    </row>
    <row r="17" ht="23.25" customHeight="1" spans="1:3">
      <c r="A17" s="42"/>
      <c r="B17" s="43"/>
      <c r="C17" s="44"/>
    </row>
    <row r="18" ht="23.25" customHeight="1" spans="1:3">
      <c r="A18" s="42"/>
      <c r="B18" s="43"/>
      <c r="C18" s="44"/>
    </row>
    <row r="19" ht="23.25" customHeight="1" spans="1:3">
      <c r="A19" s="42"/>
      <c r="B19" s="43"/>
      <c r="C19" s="44"/>
    </row>
    <row r="20" ht="24" customHeight="1" spans="1:3">
      <c r="A20" s="42"/>
      <c r="B20" s="43"/>
      <c r="C20" s="44"/>
    </row>
    <row r="21" ht="23.25" customHeight="1" spans="1:3">
      <c r="A21" s="42"/>
      <c r="B21" s="43"/>
      <c r="C21" s="44"/>
    </row>
    <row r="22" ht="23.25" customHeight="1" spans="1:3">
      <c r="A22" s="42"/>
      <c r="B22" s="43"/>
      <c r="C22" s="44"/>
    </row>
    <row r="23" ht="24" customHeight="1" spans="1:3">
      <c r="A23" s="42"/>
      <c r="B23" s="43"/>
      <c r="C23" s="44"/>
    </row>
    <row r="24" ht="23.25" customHeight="1" spans="1:3">
      <c r="A24" s="42"/>
      <c r="B24" s="43"/>
      <c r="C24" s="44"/>
    </row>
    <row r="25" ht="23.25" customHeight="1" spans="1:3">
      <c r="A25" s="42"/>
      <c r="B25" s="43"/>
      <c r="C25" s="44"/>
    </row>
    <row r="26" ht="26.2" customHeight="1" spans="1:3">
      <c r="A26" s="45"/>
      <c r="B26" s="46" t="s">
        <v>14</v>
      </c>
      <c r="C26" s="47">
        <f>C5+C8</f>
        <v>430000.002817436</v>
      </c>
    </row>
    <row r="27" ht="10.9" customHeight="1" spans="1:3">
      <c r="A27" s="48"/>
      <c r="B27" s="48"/>
      <c r="C27" s="48"/>
    </row>
    <row r="28" ht="30.55" customHeight="1" spans="1:3">
      <c r="A28" s="2"/>
      <c r="B28" s="3"/>
      <c r="C28" s="4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abSelected="1" topLeftCell="A4" workbookViewId="0">
      <selection activeCell="F61" sqref="F61"/>
    </sheetView>
  </sheetViews>
  <sheetFormatPr defaultColWidth="9" defaultRowHeight="12.5" outlineLevelCol="6"/>
  <cols>
    <col min="1" max="1" width="10.5090909090909" customWidth="1"/>
    <col min="2" max="2" width="31.2181818181818" customWidth="1"/>
    <col min="3" max="3" width="5.84545454545455" customWidth="1"/>
    <col min="4" max="4" width="9.20909090909091" style="1" customWidth="1"/>
    <col min="5" max="5" width="13.8909090909091" customWidth="1"/>
    <col min="6" max="6" width="16.0909090909091" customWidth="1"/>
    <col min="7" max="7" width="11.8090909090909" customWidth="1"/>
    <col min="9" max="9" width="12.5545454545455" customWidth="1"/>
  </cols>
  <sheetData>
    <row r="1" ht="17.45" customHeight="1" spans="1:7">
      <c r="A1" s="2"/>
      <c r="B1" s="2"/>
      <c r="C1" s="3"/>
      <c r="D1" s="4"/>
      <c r="E1" s="4"/>
      <c r="F1" s="4"/>
      <c r="G1" s="4"/>
    </row>
    <row r="2" ht="34.2" customHeight="1" spans="1:7">
      <c r="A2" s="5" t="s">
        <v>15</v>
      </c>
      <c r="B2" s="6"/>
      <c r="C2" s="5"/>
      <c r="D2" s="7"/>
      <c r="E2" s="5"/>
      <c r="F2" s="5"/>
      <c r="G2" s="5"/>
    </row>
    <row r="3" ht="30.55" customHeight="1" spans="1:7">
      <c r="A3" s="8" t="s">
        <v>16</v>
      </c>
      <c r="B3" s="8"/>
      <c r="C3" s="8"/>
      <c r="D3" s="9"/>
      <c r="E3" s="8"/>
      <c r="F3" s="10"/>
      <c r="G3" s="10"/>
    </row>
    <row r="4" ht="40" customHeight="1" spans="1:7">
      <c r="A4" s="11" t="s">
        <v>3</v>
      </c>
      <c r="B4" s="12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</row>
    <row r="5" ht="28.35" customHeight="1" spans="1:7">
      <c r="A5" s="11">
        <v>1</v>
      </c>
      <c r="B5" s="13" t="s">
        <v>23</v>
      </c>
      <c r="C5" s="14"/>
      <c r="D5" s="15"/>
      <c r="E5" s="16"/>
      <c r="F5" s="16">
        <f>F6+F40</f>
        <v>411650.39485</v>
      </c>
      <c r="G5" s="17"/>
    </row>
    <row r="6" ht="28" customHeight="1" spans="1:7">
      <c r="A6" s="11">
        <v>1.1</v>
      </c>
      <c r="B6" s="13" t="s">
        <v>8</v>
      </c>
      <c r="C6" s="14"/>
      <c r="D6" s="15" t="s">
        <v>24</v>
      </c>
      <c r="E6" s="16"/>
      <c r="F6" s="16">
        <f>F7+F12+F16+F22+F33</f>
        <v>313084.57485</v>
      </c>
      <c r="G6" s="17"/>
    </row>
    <row r="7" ht="28" customHeight="1" spans="1:7">
      <c r="A7" s="11" t="s">
        <v>25</v>
      </c>
      <c r="B7" s="13" t="s">
        <v>26</v>
      </c>
      <c r="C7" s="14"/>
      <c r="D7" s="15"/>
      <c r="E7" s="16"/>
      <c r="F7" s="16">
        <f>SUM(F8:F11)</f>
        <v>14780.8986</v>
      </c>
      <c r="G7" s="17"/>
    </row>
    <row r="8" ht="42" spans="1:7">
      <c r="A8" s="18" t="s">
        <v>27</v>
      </c>
      <c r="B8" s="19" t="s">
        <v>28</v>
      </c>
      <c r="C8" s="20" t="s">
        <v>29</v>
      </c>
      <c r="D8" s="21">
        <f>(15*2+20*2+21*2+15*2+20*2+15*2+1.9+58.1*2+21+5)*0.5*1.3</f>
        <v>231.465</v>
      </c>
      <c r="E8" s="22">
        <v>12.56</v>
      </c>
      <c r="F8" s="22">
        <f>E8*D8</f>
        <v>2907.2004</v>
      </c>
      <c r="G8" s="17"/>
    </row>
    <row r="9" ht="56" spans="1:7">
      <c r="A9" s="18" t="s">
        <v>30</v>
      </c>
      <c r="B9" s="19" t="s">
        <v>31</v>
      </c>
      <c r="C9" s="20" t="s">
        <v>29</v>
      </c>
      <c r="D9" s="21">
        <f>(15*2+20*2+21*2+15*2+20*2+15*2+1.9+58.1*2+21+5)*0.2*0.5</f>
        <v>35.61</v>
      </c>
      <c r="E9" s="22">
        <v>18.05</v>
      </c>
      <c r="F9" s="22">
        <f>E9*D9</f>
        <v>642.7605</v>
      </c>
      <c r="G9" s="23"/>
    </row>
    <row r="10" ht="22" customHeight="1" spans="1:7">
      <c r="A10" s="18" t="s">
        <v>32</v>
      </c>
      <c r="B10" s="19" t="s">
        <v>33</v>
      </c>
      <c r="C10" s="20" t="s">
        <v>29</v>
      </c>
      <c r="D10" s="21">
        <f>(15*2+20*2+21*2+15*2+20*2+15*2+1.9+58.1*2+21+5)*1.3</f>
        <v>462.93</v>
      </c>
      <c r="E10" s="22">
        <v>1.89</v>
      </c>
      <c r="F10" s="22">
        <f>E10*D10</f>
        <v>874.9377</v>
      </c>
      <c r="G10" s="17"/>
    </row>
    <row r="11" ht="28" spans="1:7">
      <c r="A11" s="18" t="s">
        <v>34</v>
      </c>
      <c r="B11" s="19" t="s">
        <v>35</v>
      </c>
      <c r="C11" s="20" t="s">
        <v>29</v>
      </c>
      <c r="D11" s="21">
        <v>1200</v>
      </c>
      <c r="E11" s="22">
        <v>8.63</v>
      </c>
      <c r="F11" s="22">
        <f>E11*D11</f>
        <v>10356</v>
      </c>
      <c r="G11" s="17"/>
    </row>
    <row r="12" ht="28.35" customHeight="1" spans="1:7">
      <c r="A12" s="11" t="s">
        <v>36</v>
      </c>
      <c r="B12" s="13" t="s">
        <v>37</v>
      </c>
      <c r="C12" s="14"/>
      <c r="D12" s="21" t="s">
        <v>24</v>
      </c>
      <c r="E12" s="16"/>
      <c r="F12" s="16">
        <f>SUM(F13:F15)</f>
        <v>104709.5604</v>
      </c>
      <c r="G12" s="17"/>
    </row>
    <row r="13" ht="42" spans="1:7">
      <c r="A13" s="18" t="s">
        <v>38</v>
      </c>
      <c r="B13" s="24" t="s">
        <v>39</v>
      </c>
      <c r="C13" s="20" t="s">
        <v>29</v>
      </c>
      <c r="D13" s="21">
        <f>(15*2+20*2+21*2+15*2+20*2+15*2+1.9+58.1*2+21+5)*1.2</f>
        <v>427.32</v>
      </c>
      <c r="E13" s="22">
        <v>213.97</v>
      </c>
      <c r="F13" s="22">
        <f>E13*D13</f>
        <v>91433.6604</v>
      </c>
      <c r="G13" s="17"/>
    </row>
    <row r="14" ht="28" spans="1:7">
      <c r="A14" s="18" t="s">
        <v>40</v>
      </c>
      <c r="B14" s="25" t="s">
        <v>41</v>
      </c>
      <c r="C14" s="20" t="s">
        <v>42</v>
      </c>
      <c r="D14" s="21">
        <f>(15*2+20*2+21*2+20*2+15*2+1.9+58.1*2+21+5)*1.5</f>
        <v>489.15</v>
      </c>
      <c r="E14" s="22">
        <v>13.6</v>
      </c>
      <c r="F14" s="22">
        <f>E14*D14</f>
        <v>6652.44</v>
      </c>
      <c r="G14" s="17"/>
    </row>
    <row r="15" ht="28" spans="1:7">
      <c r="A15" s="18" t="s">
        <v>43</v>
      </c>
      <c r="B15" s="25" t="s">
        <v>44</v>
      </c>
      <c r="C15" s="20" t="s">
        <v>42</v>
      </c>
      <c r="D15" s="21">
        <f>(15*2+20*2+21*2+15*2+20*2+15*2+1.9+58.1*2+21+5)*0.5</f>
        <v>178.05</v>
      </c>
      <c r="E15" s="22">
        <v>37.2</v>
      </c>
      <c r="F15" s="22">
        <f>E15*D15</f>
        <v>6623.46</v>
      </c>
      <c r="G15" s="17"/>
    </row>
    <row r="16" ht="25" customHeight="1" spans="1:7">
      <c r="A16" s="11" t="s">
        <v>45</v>
      </c>
      <c r="B16" s="13" t="s">
        <v>46</v>
      </c>
      <c r="C16" s="20"/>
      <c r="D16" s="21"/>
      <c r="E16" s="22"/>
      <c r="F16" s="16">
        <f>SUM(F17:F21)</f>
        <v>64195.696</v>
      </c>
      <c r="G16" s="17"/>
    </row>
    <row r="17" ht="28" spans="1:7">
      <c r="A17" s="18" t="s">
        <v>47</v>
      </c>
      <c r="B17" s="19" t="s">
        <v>48</v>
      </c>
      <c r="C17" s="20" t="s">
        <v>29</v>
      </c>
      <c r="D17" s="21">
        <v>430</v>
      </c>
      <c r="E17" s="22">
        <v>17.02</v>
      </c>
      <c r="F17" s="22">
        <f>E17*D17</f>
        <v>7318.6</v>
      </c>
      <c r="G17" s="17"/>
    </row>
    <row r="18" ht="28" spans="1:7">
      <c r="A18" s="18" t="s">
        <v>49</v>
      </c>
      <c r="B18" s="19" t="s">
        <v>50</v>
      </c>
      <c r="C18" s="20" t="s">
        <v>29</v>
      </c>
      <c r="D18" s="21">
        <v>470</v>
      </c>
      <c r="E18" s="22">
        <f>E17</f>
        <v>17.02</v>
      </c>
      <c r="F18" s="22">
        <f>E18*D18</f>
        <v>7999.4</v>
      </c>
      <c r="G18" s="17"/>
    </row>
    <row r="19" ht="28" spans="1:7">
      <c r="A19" s="18" t="s">
        <v>51</v>
      </c>
      <c r="B19" s="19" t="s">
        <v>52</v>
      </c>
      <c r="C19" s="20" t="s">
        <v>29</v>
      </c>
      <c r="D19" s="21">
        <v>448</v>
      </c>
      <c r="E19" s="22">
        <f>E17</f>
        <v>17.02</v>
      </c>
      <c r="F19" s="22">
        <f>E19*D19</f>
        <v>7624.96</v>
      </c>
      <c r="G19" s="17"/>
    </row>
    <row r="20" ht="28" spans="1:7">
      <c r="A20" s="18" t="s">
        <v>53</v>
      </c>
      <c r="B20" s="19" t="s">
        <v>54</v>
      </c>
      <c r="C20" s="20" t="s">
        <v>29</v>
      </c>
      <c r="D20" s="21">
        <f>60*2*1.2+22*2*1.2</f>
        <v>196.8</v>
      </c>
      <c r="E20" s="22">
        <v>23.52</v>
      </c>
      <c r="F20" s="22">
        <f>E20*D20</f>
        <v>4628.736</v>
      </c>
      <c r="G20" s="17"/>
    </row>
    <row r="21" ht="42" spans="1:7">
      <c r="A21" s="18" t="s">
        <v>55</v>
      </c>
      <c r="B21" s="19" t="s">
        <v>56</v>
      </c>
      <c r="C21" s="20" t="s">
        <v>42</v>
      </c>
      <c r="D21" s="21">
        <v>1200</v>
      </c>
      <c r="E21" s="22">
        <v>30.52</v>
      </c>
      <c r="F21" s="22">
        <f>E21*D21</f>
        <v>36624</v>
      </c>
      <c r="G21" s="17"/>
    </row>
    <row r="22" ht="25" customHeight="1" spans="1:7">
      <c r="A22" s="11" t="s">
        <v>57</v>
      </c>
      <c r="B22" s="13" t="s">
        <v>58</v>
      </c>
      <c r="C22" s="20"/>
      <c r="D22" s="21"/>
      <c r="E22" s="22"/>
      <c r="F22" s="16">
        <f>SUM(F23:F32)</f>
        <v>94421.03385</v>
      </c>
      <c r="G22" s="17"/>
    </row>
    <row r="23" ht="42" spans="1:7">
      <c r="A23" s="18" t="s">
        <v>59</v>
      </c>
      <c r="B23" s="24" t="s">
        <v>60</v>
      </c>
      <c r="C23" s="20" t="s">
        <v>42</v>
      </c>
      <c r="D23" s="21">
        <f>(75.7)*4.5+(16.3+11.8)/2*6</f>
        <v>424.95</v>
      </c>
      <c r="E23" s="22">
        <v>4.8</v>
      </c>
      <c r="F23" s="22">
        <f t="shared" ref="F23:F32" si="0">E23*D23</f>
        <v>2039.76</v>
      </c>
      <c r="G23" s="17"/>
    </row>
    <row r="24" ht="56" spans="1:7">
      <c r="A24" s="18" t="s">
        <v>61</v>
      </c>
      <c r="B24" s="24" t="s">
        <v>62</v>
      </c>
      <c r="C24" s="20" t="s">
        <v>42</v>
      </c>
      <c r="D24" s="21">
        <f t="shared" ref="D24:D26" si="1">(75.7)*4.2+(16.3+11.8)/2*5.8</f>
        <v>399.43</v>
      </c>
      <c r="E24" s="22">
        <v>7.66</v>
      </c>
      <c r="F24" s="22">
        <f t="shared" si="0"/>
        <v>3059.6338</v>
      </c>
      <c r="G24" s="17"/>
    </row>
    <row r="25" ht="28" spans="1:7">
      <c r="A25" s="18" t="s">
        <v>63</v>
      </c>
      <c r="B25" s="24" t="s">
        <v>64</v>
      </c>
      <c r="C25" s="20" t="s">
        <v>42</v>
      </c>
      <c r="D25" s="21">
        <f t="shared" si="1"/>
        <v>399.43</v>
      </c>
      <c r="E25" s="22">
        <v>19.08</v>
      </c>
      <c r="F25" s="22">
        <f t="shared" si="0"/>
        <v>7621.1244</v>
      </c>
      <c r="G25" s="17"/>
    </row>
    <row r="26" ht="24" customHeight="1" spans="1:7">
      <c r="A26" s="18" t="s">
        <v>65</v>
      </c>
      <c r="B26" s="24" t="s">
        <v>66</v>
      </c>
      <c r="C26" s="20" t="s">
        <v>42</v>
      </c>
      <c r="D26" s="21">
        <f t="shared" si="1"/>
        <v>399.43</v>
      </c>
      <c r="E26" s="22">
        <v>67.14</v>
      </c>
      <c r="F26" s="22">
        <f t="shared" si="0"/>
        <v>26817.7302</v>
      </c>
      <c r="G26" s="17"/>
    </row>
    <row r="27" ht="42" spans="1:7">
      <c r="A27" s="18" t="s">
        <v>67</v>
      </c>
      <c r="B27" s="24" t="s">
        <v>68</v>
      </c>
      <c r="C27" s="20" t="s">
        <v>42</v>
      </c>
      <c r="D27" s="21">
        <f>(75.7)*4+(16.3+11.8)/2*5.7</f>
        <v>382.885</v>
      </c>
      <c r="E27" s="22">
        <v>114.17</v>
      </c>
      <c r="F27" s="22">
        <f t="shared" si="0"/>
        <v>43713.98045</v>
      </c>
      <c r="G27" s="17"/>
    </row>
    <row r="28" ht="19" customHeight="1" spans="1:7">
      <c r="A28" s="18" t="s">
        <v>69</v>
      </c>
      <c r="B28" s="24" t="s">
        <v>70</v>
      </c>
      <c r="C28" s="20" t="s">
        <v>71</v>
      </c>
      <c r="D28" s="21">
        <v>100</v>
      </c>
      <c r="E28" s="22">
        <v>2.63</v>
      </c>
      <c r="F28" s="22">
        <f t="shared" si="0"/>
        <v>263</v>
      </c>
      <c r="G28" s="17"/>
    </row>
    <row r="29" ht="19" customHeight="1" spans="1:7">
      <c r="A29" s="18" t="s">
        <v>72</v>
      </c>
      <c r="B29" s="24" t="s">
        <v>73</v>
      </c>
      <c r="C29" s="20" t="s">
        <v>74</v>
      </c>
      <c r="D29" s="21">
        <v>25</v>
      </c>
      <c r="E29" s="22">
        <v>16.55</v>
      </c>
      <c r="F29" s="22">
        <f t="shared" si="0"/>
        <v>413.75</v>
      </c>
      <c r="G29" s="17"/>
    </row>
    <row r="30" ht="19" customHeight="1" spans="1:7">
      <c r="A30" s="18" t="s">
        <v>75</v>
      </c>
      <c r="B30" s="24" t="s">
        <v>76</v>
      </c>
      <c r="C30" s="20" t="s">
        <v>77</v>
      </c>
      <c r="D30" s="21">
        <v>0.5</v>
      </c>
      <c r="E30" s="22">
        <v>6255.43</v>
      </c>
      <c r="F30" s="22">
        <f t="shared" si="0"/>
        <v>3127.715</v>
      </c>
      <c r="G30" s="17"/>
    </row>
    <row r="31" ht="19" customHeight="1" spans="1:7">
      <c r="A31" s="18" t="s">
        <v>78</v>
      </c>
      <c r="B31" s="24" t="s">
        <v>79</v>
      </c>
      <c r="C31" s="20" t="s">
        <v>77</v>
      </c>
      <c r="D31" s="21">
        <v>1</v>
      </c>
      <c r="E31" s="22">
        <v>5371.89</v>
      </c>
      <c r="F31" s="22">
        <f t="shared" si="0"/>
        <v>5371.89</v>
      </c>
      <c r="G31" s="17"/>
    </row>
    <row r="32" ht="28" spans="1:7">
      <c r="A32" s="18" t="s">
        <v>80</v>
      </c>
      <c r="B32" s="24" t="s">
        <v>81</v>
      </c>
      <c r="C32" s="20" t="s">
        <v>42</v>
      </c>
      <c r="D32" s="21">
        <f>(75.7)*2+(16.3+11.8)/2*2</f>
        <v>179.5</v>
      </c>
      <c r="E32" s="22">
        <v>11.1</v>
      </c>
      <c r="F32" s="22">
        <f t="shared" si="0"/>
        <v>1992.45</v>
      </c>
      <c r="G32" s="17"/>
    </row>
    <row r="33" ht="14" spans="1:7">
      <c r="A33" s="11" t="s">
        <v>82</v>
      </c>
      <c r="B33" s="13" t="s">
        <v>83</v>
      </c>
      <c r="C33" s="20"/>
      <c r="D33" s="21"/>
      <c r="E33" s="22"/>
      <c r="F33" s="16">
        <f>SUM(F34:F39)</f>
        <v>34977.386</v>
      </c>
      <c r="G33" s="17"/>
    </row>
    <row r="34" ht="56" spans="1:7">
      <c r="A34" s="18" t="s">
        <v>84</v>
      </c>
      <c r="B34" s="24" t="s">
        <v>85</v>
      </c>
      <c r="C34" s="20" t="s">
        <v>42</v>
      </c>
      <c r="D34" s="21">
        <f>4*2.8</f>
        <v>11.2</v>
      </c>
      <c r="E34" s="22">
        <v>680.73</v>
      </c>
      <c r="F34" s="22">
        <f t="shared" ref="F34:F39" si="2">E34*D34</f>
        <v>7624.176</v>
      </c>
      <c r="G34" s="17"/>
    </row>
    <row r="35" ht="42" spans="1:7">
      <c r="A35" s="18" t="s">
        <v>86</v>
      </c>
      <c r="B35" s="24" t="s">
        <v>87</v>
      </c>
      <c r="C35" s="20" t="s">
        <v>42</v>
      </c>
      <c r="D35" s="21">
        <v>2000</v>
      </c>
      <c r="E35" s="22">
        <v>4.8</v>
      </c>
      <c r="F35" s="22">
        <f t="shared" si="2"/>
        <v>9600</v>
      </c>
      <c r="G35" s="17"/>
    </row>
    <row r="36" ht="70" spans="1:7">
      <c r="A36" s="18" t="s">
        <v>88</v>
      </c>
      <c r="B36" s="24" t="s">
        <v>89</v>
      </c>
      <c r="C36" s="20" t="s">
        <v>42</v>
      </c>
      <c r="D36" s="21">
        <v>1400</v>
      </c>
      <c r="E36" s="22">
        <v>10.33</v>
      </c>
      <c r="F36" s="22">
        <f t="shared" si="2"/>
        <v>14462</v>
      </c>
      <c r="G36" s="17"/>
    </row>
    <row r="37" ht="42" spans="1:7">
      <c r="A37" s="18" t="s">
        <v>90</v>
      </c>
      <c r="B37" s="24" t="s">
        <v>91</v>
      </c>
      <c r="C37" s="26" t="s">
        <v>92</v>
      </c>
      <c r="D37" s="21">
        <v>1</v>
      </c>
      <c r="E37" s="22">
        <v>246.11</v>
      </c>
      <c r="F37" s="22">
        <f t="shared" si="2"/>
        <v>246.11</v>
      </c>
      <c r="G37" s="17"/>
    </row>
    <row r="38" ht="30" customHeight="1" spans="1:7">
      <c r="A38" s="18" t="s">
        <v>93</v>
      </c>
      <c r="B38" s="24" t="s">
        <v>94</v>
      </c>
      <c r="C38" s="26" t="s">
        <v>95</v>
      </c>
      <c r="D38" s="21">
        <v>1</v>
      </c>
      <c r="E38" s="22">
        <v>654</v>
      </c>
      <c r="F38" s="22">
        <f t="shared" si="2"/>
        <v>654</v>
      </c>
      <c r="G38" s="17"/>
    </row>
    <row r="39" ht="42" spans="1:7">
      <c r="A39" s="18" t="s">
        <v>96</v>
      </c>
      <c r="B39" s="24" t="s">
        <v>97</v>
      </c>
      <c r="C39" s="26" t="s">
        <v>95</v>
      </c>
      <c r="D39" s="21">
        <v>1</v>
      </c>
      <c r="E39" s="22">
        <v>2391.1</v>
      </c>
      <c r="F39" s="22">
        <f t="shared" si="2"/>
        <v>2391.1</v>
      </c>
      <c r="G39" s="17"/>
    </row>
    <row r="40" ht="25" customHeight="1" spans="1:7">
      <c r="A40" s="11">
        <v>1.2</v>
      </c>
      <c r="B40" s="13" t="s">
        <v>9</v>
      </c>
      <c r="C40" s="26"/>
      <c r="D40" s="21"/>
      <c r="E40" s="22"/>
      <c r="F40" s="16">
        <f>F41+F45+F49+F52+F56</f>
        <v>98565.82</v>
      </c>
      <c r="G40" s="17"/>
    </row>
    <row r="41" ht="25" customHeight="1" spans="1:7">
      <c r="A41" s="11" t="s">
        <v>98</v>
      </c>
      <c r="B41" s="13" t="s">
        <v>26</v>
      </c>
      <c r="C41" s="20"/>
      <c r="D41" s="21"/>
      <c r="E41" s="22"/>
      <c r="F41" s="16">
        <f>SUM(F42:F44)</f>
        <v>1031.358</v>
      </c>
      <c r="G41" s="17"/>
    </row>
    <row r="42" ht="42" spans="1:7">
      <c r="A42" s="18" t="s">
        <v>99</v>
      </c>
      <c r="B42" s="27" t="s">
        <v>28</v>
      </c>
      <c r="C42" s="20" t="s">
        <v>29</v>
      </c>
      <c r="D42" s="21">
        <f>(14+15+22+32)*0.5*1.3</f>
        <v>53.95</v>
      </c>
      <c r="E42" s="22">
        <v>12.56</v>
      </c>
      <c r="F42" s="22">
        <f>E42*D42</f>
        <v>677.612</v>
      </c>
      <c r="G42" s="17"/>
    </row>
    <row r="43" ht="56" spans="1:7">
      <c r="A43" s="18" t="s">
        <v>100</v>
      </c>
      <c r="B43" s="27" t="s">
        <v>101</v>
      </c>
      <c r="C43" s="20" t="s">
        <v>29</v>
      </c>
      <c r="D43" s="21">
        <f>(14+15+22+32)*0.2*0.5</f>
        <v>8.3</v>
      </c>
      <c r="E43" s="22">
        <v>18.05</v>
      </c>
      <c r="F43" s="22">
        <f>E43*D43</f>
        <v>149.815</v>
      </c>
      <c r="G43" s="17"/>
    </row>
    <row r="44" ht="25" customHeight="1" spans="1:7">
      <c r="A44" s="18" t="s">
        <v>102</v>
      </c>
      <c r="B44" s="25" t="s">
        <v>103</v>
      </c>
      <c r="C44" s="20" t="s">
        <v>42</v>
      </c>
      <c r="D44" s="21">
        <f>(14+15+22+32)*1.3</f>
        <v>107.9</v>
      </c>
      <c r="E44" s="22">
        <v>1.89</v>
      </c>
      <c r="F44" s="22">
        <f>E44*D44</f>
        <v>203.931</v>
      </c>
      <c r="G44" s="17"/>
    </row>
    <row r="45" ht="25" customHeight="1" spans="1:7">
      <c r="A45" s="28" t="s">
        <v>104</v>
      </c>
      <c r="B45" s="29" t="s">
        <v>105</v>
      </c>
      <c r="C45" s="20"/>
      <c r="D45" s="21"/>
      <c r="E45" s="22"/>
      <c r="F45" s="16">
        <f>SUM(F46:F48)</f>
        <v>24548.412</v>
      </c>
      <c r="G45" s="17"/>
    </row>
    <row r="46" ht="42" spans="1:7">
      <c r="A46" s="18" t="s">
        <v>106</v>
      </c>
      <c r="B46" s="24" t="s">
        <v>39</v>
      </c>
      <c r="C46" s="20" t="s">
        <v>29</v>
      </c>
      <c r="D46" s="21">
        <f>(22+15+32+14)*1.2</f>
        <v>99.6</v>
      </c>
      <c r="E46" s="22">
        <v>213.97</v>
      </c>
      <c r="F46" s="22">
        <f>E46*D46</f>
        <v>21311.412</v>
      </c>
      <c r="G46" s="17"/>
    </row>
    <row r="47" ht="28" spans="1:7">
      <c r="A47" s="18" t="s">
        <v>107</v>
      </c>
      <c r="B47" s="25" t="s">
        <v>41</v>
      </c>
      <c r="C47" s="20" t="s">
        <v>42</v>
      </c>
      <c r="D47" s="21">
        <f>(22+15+32+14)*1.5</f>
        <v>124.5</v>
      </c>
      <c r="E47" s="22">
        <v>13.6</v>
      </c>
      <c r="F47" s="22">
        <f>E47*D47</f>
        <v>1693.2</v>
      </c>
      <c r="G47" s="17"/>
    </row>
    <row r="48" ht="28" spans="1:7">
      <c r="A48" s="18" t="s">
        <v>108</v>
      </c>
      <c r="B48" s="25" t="s">
        <v>44</v>
      </c>
      <c r="C48" s="20" t="s">
        <v>42</v>
      </c>
      <c r="D48" s="21">
        <f>(22+15+32+14)*0.5</f>
        <v>41.5</v>
      </c>
      <c r="E48" s="22">
        <v>37.2</v>
      </c>
      <c r="F48" s="22">
        <f>E48*D48</f>
        <v>1543.8</v>
      </c>
      <c r="G48" s="17"/>
    </row>
    <row r="49" ht="22" customHeight="1" spans="1:7">
      <c r="A49" s="28" t="s">
        <v>109</v>
      </c>
      <c r="B49" s="13" t="s">
        <v>46</v>
      </c>
      <c r="C49" s="20"/>
      <c r="D49" s="21"/>
      <c r="E49" s="22"/>
      <c r="F49" s="16">
        <f>SUM(F50:F51)</f>
        <v>47850</v>
      </c>
      <c r="G49" s="17"/>
    </row>
    <row r="50" ht="28" spans="1:7">
      <c r="A50" s="18" t="s">
        <v>110</v>
      </c>
      <c r="B50" s="24" t="s">
        <v>54</v>
      </c>
      <c r="C50" s="20" t="s">
        <v>42</v>
      </c>
      <c r="D50" s="21">
        <v>1000</v>
      </c>
      <c r="E50" s="22">
        <v>11.76</v>
      </c>
      <c r="F50" s="22">
        <f>E50*D50</f>
        <v>11760</v>
      </c>
      <c r="G50" s="17"/>
    </row>
    <row r="51" ht="42" spans="1:7">
      <c r="A51" s="18" t="s">
        <v>111</v>
      </c>
      <c r="B51" s="24" t="s">
        <v>56</v>
      </c>
      <c r="C51" s="20" t="s">
        <v>42</v>
      </c>
      <c r="D51" s="21">
        <v>1000</v>
      </c>
      <c r="E51" s="22">
        <v>36.09</v>
      </c>
      <c r="F51" s="22">
        <f>E51*D51</f>
        <v>36090</v>
      </c>
      <c r="G51" s="17"/>
    </row>
    <row r="52" ht="25" customHeight="1" spans="1:7">
      <c r="A52" s="28" t="s">
        <v>112</v>
      </c>
      <c r="B52" s="13" t="s">
        <v>113</v>
      </c>
      <c r="C52" s="20"/>
      <c r="D52" s="21"/>
      <c r="E52" s="22"/>
      <c r="F52" s="16">
        <f>SUM(F53:F55)</f>
        <v>16877.05</v>
      </c>
      <c r="G52" s="17"/>
    </row>
    <row r="53" ht="42" spans="1:7">
      <c r="A53" s="18" t="s">
        <v>114</v>
      </c>
      <c r="B53" s="24" t="s">
        <v>60</v>
      </c>
      <c r="C53" s="20" t="s">
        <v>42</v>
      </c>
      <c r="D53" s="21">
        <f>(22+14+10)*1</f>
        <v>46</v>
      </c>
      <c r="E53" s="22">
        <v>4.8</v>
      </c>
      <c r="F53" s="22">
        <f t="shared" ref="F53:F55" si="3">E53*D53</f>
        <v>220.8</v>
      </c>
      <c r="G53" s="17"/>
    </row>
    <row r="54" ht="25" customHeight="1" spans="1:7">
      <c r="A54" s="18" t="s">
        <v>115</v>
      </c>
      <c r="B54" s="24" t="s">
        <v>116</v>
      </c>
      <c r="C54" s="20" t="s">
        <v>42</v>
      </c>
      <c r="D54" s="21">
        <v>125</v>
      </c>
      <c r="E54" s="22">
        <v>19.08</v>
      </c>
      <c r="F54" s="22">
        <f t="shared" si="3"/>
        <v>2385</v>
      </c>
      <c r="G54" s="17"/>
    </row>
    <row r="55" ht="55" customHeight="1" spans="1:7">
      <c r="A55" s="18" t="s">
        <v>117</v>
      </c>
      <c r="B55" s="24" t="s">
        <v>68</v>
      </c>
      <c r="C55" s="20" t="s">
        <v>42</v>
      </c>
      <c r="D55" s="21">
        <v>125</v>
      </c>
      <c r="E55" s="22">
        <f>E27</f>
        <v>114.17</v>
      </c>
      <c r="F55" s="22">
        <f t="shared" si="3"/>
        <v>14271.25</v>
      </c>
      <c r="G55" s="17"/>
    </row>
    <row r="56" ht="25" customHeight="1" spans="1:7">
      <c r="A56" s="11" t="s">
        <v>118</v>
      </c>
      <c r="B56" s="13" t="s">
        <v>83</v>
      </c>
      <c r="C56" s="20"/>
      <c r="D56" s="21"/>
      <c r="E56" s="22"/>
      <c r="F56" s="16">
        <f>SUM(F57:F59)</f>
        <v>8259</v>
      </c>
      <c r="G56" s="17"/>
    </row>
    <row r="57" ht="42" spans="1:7">
      <c r="A57" s="18" t="s">
        <v>119</v>
      </c>
      <c r="B57" s="24" t="s">
        <v>87</v>
      </c>
      <c r="C57" s="20" t="s">
        <v>42</v>
      </c>
      <c r="D57" s="21">
        <v>500</v>
      </c>
      <c r="E57" s="22">
        <v>4.8</v>
      </c>
      <c r="F57" s="22">
        <f>E57*D57</f>
        <v>2400</v>
      </c>
      <c r="G57" s="17"/>
    </row>
    <row r="58" ht="70" spans="1:7">
      <c r="A58" s="18" t="s">
        <v>120</v>
      </c>
      <c r="B58" s="24" t="s">
        <v>89</v>
      </c>
      <c r="C58" s="20" t="s">
        <v>42</v>
      </c>
      <c r="D58" s="21">
        <v>300</v>
      </c>
      <c r="E58" s="22">
        <v>10.33</v>
      </c>
      <c r="F58" s="22">
        <f>E58*D58</f>
        <v>3099</v>
      </c>
      <c r="G58" s="17"/>
    </row>
    <row r="59" ht="25" customHeight="1" spans="1:7">
      <c r="A59" s="18" t="s">
        <v>121</v>
      </c>
      <c r="B59" s="24" t="s">
        <v>122</v>
      </c>
      <c r="C59" s="20" t="s">
        <v>29</v>
      </c>
      <c r="D59" s="21">
        <v>100</v>
      </c>
      <c r="E59" s="22">
        <v>27.6</v>
      </c>
      <c r="F59" s="22">
        <f>E59*D59</f>
        <v>2760</v>
      </c>
      <c r="G59" s="17"/>
    </row>
    <row r="60" ht="25" customHeight="1" spans="1:7">
      <c r="A60" s="11">
        <v>2</v>
      </c>
      <c r="B60" s="30" t="s">
        <v>11</v>
      </c>
      <c r="C60" s="31"/>
      <c r="D60" s="32"/>
      <c r="E60" s="16"/>
      <c r="F60" s="16">
        <f>F61+F62</f>
        <v>18349.6079674359</v>
      </c>
      <c r="G60" s="17"/>
    </row>
    <row r="61" ht="78" customHeight="1" spans="1:7">
      <c r="A61" s="18">
        <v>2.1</v>
      </c>
      <c r="B61" s="19" t="s">
        <v>123</v>
      </c>
      <c r="C61" s="20" t="s">
        <v>95</v>
      </c>
      <c r="D61" s="21">
        <v>1</v>
      </c>
      <c r="E61" s="22">
        <f>F5*0.02-633.4</f>
        <v>7599.607897</v>
      </c>
      <c r="F61" s="22">
        <f>E61*D61</f>
        <v>7599.607897</v>
      </c>
      <c r="G61" s="17"/>
    </row>
    <row r="62" ht="25" customHeight="1" spans="1:7">
      <c r="A62" s="18">
        <v>2.2</v>
      </c>
      <c r="B62" s="19" t="s">
        <v>13</v>
      </c>
      <c r="C62" s="20" t="s">
        <v>95</v>
      </c>
      <c r="D62" s="21">
        <v>1</v>
      </c>
      <c r="E62" s="22">
        <f>(F5+F61)*0.025/(1-0.025)</f>
        <v>10750.0000704359</v>
      </c>
      <c r="F62" s="22">
        <f>E62*D62</f>
        <v>10750.0000704359</v>
      </c>
      <c r="G62" s="17"/>
    </row>
    <row r="63" ht="22.55" customHeight="1" spans="1:7">
      <c r="A63" s="18"/>
      <c r="B63" s="12" t="s">
        <v>14</v>
      </c>
      <c r="C63" s="11"/>
      <c r="D63" s="33"/>
      <c r="E63" s="22"/>
      <c r="F63" s="16">
        <f>F5+F60</f>
        <v>430000.002817436</v>
      </c>
      <c r="G63" s="17"/>
    </row>
    <row r="64" ht="5.8" customHeight="1" spans="1:7">
      <c r="A64" s="34"/>
      <c r="B64" s="34"/>
      <c r="C64" s="34"/>
      <c r="D64" s="35"/>
      <c r="E64" s="34"/>
      <c r="F64" s="34"/>
      <c r="G64" s="34"/>
    </row>
    <row r="65" ht="22.55" customHeight="1" spans="1:7">
      <c r="A65" s="2"/>
      <c r="B65" s="2"/>
      <c r="C65" s="3"/>
      <c r="D65" s="4"/>
      <c r="E65" s="3"/>
      <c r="F65" s="4"/>
      <c r="G65" s="4"/>
    </row>
  </sheetData>
  <mergeCells count="8">
    <mergeCell ref="B1:C1"/>
    <mergeCell ref="D1:G1"/>
    <mergeCell ref="A2:G2"/>
    <mergeCell ref="A3:E3"/>
    <mergeCell ref="F3:G3"/>
    <mergeCell ref="A65:B65"/>
    <mergeCell ref="C65:E65"/>
    <mergeCell ref="F65:G65"/>
  </mergeCells>
  <conditionalFormatting sqref="B55">
    <cfRule type="expression" dxfId="0" priority="6" stopIfTrue="1">
      <formula>#REF!</formula>
    </cfRule>
    <cfRule type="expression" dxfId="0" priority="7" stopIfTrue="1">
      <formula>#REF!</formula>
    </cfRule>
  </conditionalFormatting>
  <conditionalFormatting sqref="B53:B54">
    <cfRule type="expression" dxfId="0" priority="5" stopIfTrue="1">
      <formula>#REF!</formula>
    </cfRule>
  </conditionalFormatting>
  <conditionalFormatting sqref="B57:B59">
    <cfRule type="expression" dxfId="0" priority="1" stopIfTrue="1">
      <formula>#REF!</formula>
    </cfRule>
    <cfRule type="expression" dxfId="0" priority="2" stopIfTrue="1">
      <formula>#REF!</formula>
    </cfRule>
  </conditionalFormatting>
  <pageMargins left="0.590551181102362" right="0.393700787401575" top="0.393700787401575" bottom="0.47244094488189" header="0" footer="0"/>
  <pageSetup paperSize="9" scale="96" fitToHeight="0" orientation="portrait"/>
  <headerFooter/>
  <ignoredErrors>
    <ignoredError sqref="F52 F56 F12 F16 F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工程项目总价表3</vt:lpstr>
      <vt:lpstr>1.2 控制价-分类分项工程量清单计价表(建筑工程)3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薛薛</cp:lastModifiedBy>
  <dcterms:created xsi:type="dcterms:W3CDTF">2026-03-17T04:07:00Z</dcterms:created>
  <dcterms:modified xsi:type="dcterms:W3CDTF">2026-04-23T09:42:30Z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574D58A9E47342AD9E8B0A7C5276ECA8_12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