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 firstSheet="1" activeTab="2"/>
  </bookViews>
  <sheets>
    <sheet name="1.1 工程项目总价表3" sheetId="6" r:id="rId1"/>
    <sheet name="1.2 分类分项工程量清单计价表" sheetId="5" r:id="rId2"/>
    <sheet name="1.3 控制价-措施项目清单计价表" sheetId="7" r:id="rId3"/>
    <sheet name="1.4 其他项目清单计价表" sheetId="8" r:id="rId4"/>
  </sheets>
  <definedNames>
    <definedName name="_xlnm._FilterDatabase" localSheetId="1" hidden="1">'1.2 分类分项工程量清单计价表'!$A$3:$H$307</definedName>
    <definedName name="_xlnm.Print_Titles" localSheetId="1">'1.2 分类分项工程量清单计价表'!$1:$1</definedName>
    <definedName name="_xlnm.Print_Area" localSheetId="0">'1.1 工程项目总价表3'!$A$1:$C$22</definedName>
    <definedName name="_xlnm.Print_Area" localSheetId="2">'1.3 控制价-措施项目清单计价表'!$A$1:$D$31</definedName>
    <definedName name="_xlnm.Print_Area" localSheetId="3">'1.4 其他项目清单计价表'!$A$1:$D$32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<sst xmlns="http://schemas.openxmlformats.org/spreadsheetml/2006/main" count="1252" uniqueCount="688">
  <si>
    <t>工程项目总价表</t>
  </si>
  <si>
    <t>工程名称：省淮河局、省临淮岗局基层管理所等维修改造及省怀洪新河局堤防养护项目（第5包颍上局）</t>
  </si>
  <si>
    <t>第1页 共1页</t>
  </si>
  <si>
    <t>序号</t>
  </si>
  <si>
    <t>工程项目名称</t>
  </si>
  <si>
    <t>金额（元）</t>
  </si>
  <si>
    <t>一</t>
  </si>
  <si>
    <t>基层管理所维修改造</t>
  </si>
  <si>
    <t>黄桥管理所维修改造</t>
  </si>
  <si>
    <t>赵站管理所维修改造</t>
  </si>
  <si>
    <t>二</t>
  </si>
  <si>
    <t>措施项目</t>
  </si>
  <si>
    <t>临时工程</t>
  </si>
  <si>
    <t>安全生产费用</t>
  </si>
  <si>
    <t>三</t>
  </si>
  <si>
    <t>其他项目</t>
  </si>
  <si>
    <t>暂列金额</t>
  </si>
  <si>
    <t>合计</t>
  </si>
  <si>
    <t>分类分项工程量清单计价表(建筑工程)</t>
  </si>
  <si>
    <t>项目名称</t>
  </si>
  <si>
    <t>清单特征</t>
  </si>
  <si>
    <t>计量
单位</t>
  </si>
  <si>
    <t>工程
数量</t>
  </si>
  <si>
    <t>单价（元）</t>
  </si>
  <si>
    <t>合价（元）</t>
  </si>
  <si>
    <t>备注</t>
  </si>
  <si>
    <t>1</t>
  </si>
  <si>
    <t/>
  </si>
  <si>
    <t>1.1</t>
  </si>
  <si>
    <t>1.1.1</t>
  </si>
  <si>
    <t>拆除工程</t>
  </si>
  <si>
    <t>1.1.1.1</t>
  </si>
  <si>
    <t>拆除门窗</t>
  </si>
  <si>
    <t>m2</t>
  </si>
  <si>
    <t>1.1.1.2</t>
  </si>
  <si>
    <t>拆除女儿墙琉璃瓦</t>
  </si>
  <si>
    <t>1.1.1.3</t>
  </si>
  <si>
    <t>卫生间墙体拆除</t>
  </si>
  <si>
    <t>m3</t>
  </si>
  <si>
    <t>1.1.1.4</t>
  </si>
  <si>
    <t>卫生间设备拆除</t>
  </si>
  <si>
    <t>项</t>
  </si>
  <si>
    <t>1.1.1.5</t>
  </si>
  <si>
    <t>拆除窗帘</t>
  </si>
  <si>
    <t>1.1.1.6</t>
  </si>
  <si>
    <t>拆除室内墙面饰面</t>
  </si>
  <si>
    <t>1.1.1.7</t>
  </si>
  <si>
    <t>拆除顶棚油漆面</t>
  </si>
  <si>
    <t>1.1.1.8</t>
  </si>
  <si>
    <t>外墙饰面拆除</t>
  </si>
  <si>
    <t>1.1.1.9</t>
  </si>
  <si>
    <t>楼地面拆除</t>
  </si>
  <si>
    <t>1.1.1.10</t>
  </si>
  <si>
    <t>踢脚线拆除</t>
  </si>
  <si>
    <t>m</t>
  </si>
  <si>
    <t>1.1.1.11</t>
  </si>
  <si>
    <t>屋面落水管拆除</t>
  </si>
  <si>
    <t>1.1.1.12</t>
  </si>
  <si>
    <t>屋面防水层及保护层拆除</t>
  </si>
  <si>
    <t>1.1.1.13</t>
  </si>
  <si>
    <t>垃圾清运</t>
  </si>
  <si>
    <t>1.1.2</t>
  </si>
  <si>
    <t>装饰装修工程</t>
  </si>
  <si>
    <t>1.1.2.1</t>
  </si>
  <si>
    <t>窗洞封堵（砖砌）</t>
  </si>
  <si>
    <t>1、材料：MU10烧结砖
2、砂浆：M7.5水泥砂浆</t>
  </si>
  <si>
    <t>1.1.2.2</t>
  </si>
  <si>
    <t>水泥砂浆抹面</t>
  </si>
  <si>
    <t>1、部位：窗洞封堵
2、砂浆等级：M7.5水泥砂浆
3、厚度：20mm</t>
  </si>
  <si>
    <t>1.1.2.3</t>
  </si>
  <si>
    <t>内墙面涂料</t>
  </si>
  <si>
    <t>1、喷涂环保乳胶漆一底二度
2、批腻子两遍</t>
  </si>
  <si>
    <t>1.1.2.4</t>
  </si>
  <si>
    <t>顶棚腻子</t>
  </si>
  <si>
    <t>1、原顶棚涂料打磨清理干净(损毁严重的铲除到底,批腻子两道找平,按改造总面积的10%计量)</t>
  </si>
  <si>
    <t>1.1.2.5</t>
  </si>
  <si>
    <t>顶棚涂料</t>
  </si>
  <si>
    <t>1、原顶棚涂料打磨清理干净
2、刷墙固一道
3、辊涂白色无机涂料一底二度</t>
  </si>
  <si>
    <t>1.1.2.6</t>
  </si>
  <si>
    <t>外墙真石漆</t>
  </si>
  <si>
    <t>部位:老外墙全部维修(含一楼走廊处外墙)。
外墙构造做法:
1、喷涂真石漆与罩光面漆，分格600*400
2、辊涂底漆
3、专用腻子批底、找平、打磨两遍
4、如遇混凝土基层,刷界面剂一道</t>
  </si>
  <si>
    <t>1.1.2.7</t>
  </si>
  <si>
    <t>石材楼地面（一层走廊及楼梯下）</t>
  </si>
  <si>
    <t>1、材质：20厚芝麻灰磨面花岗岩
2、尺寸：300*600
3、20厚1:3 干硬性水泥砂浆结合层
4、原楼地面地砖和结合层均铲除</t>
  </si>
  <si>
    <t>1.1.2.8</t>
  </si>
  <si>
    <t>踢脚线</t>
  </si>
  <si>
    <t>1、踢脚线位置饰面层铲除干净,砂浆基层凿毛处理
2、100 宽黑色地砖踢脚线,满涂强力瓷砖胶粘贴</t>
  </si>
  <si>
    <t>1.1.2.9</t>
  </si>
  <si>
    <t>墙裙（二层走廊）</t>
  </si>
  <si>
    <t>1、二层走廊处竹木纤维板墙裙:10 厚木工板打底,做1200 高竹木纤维板</t>
  </si>
  <si>
    <t>1.1.2.10</t>
  </si>
  <si>
    <t>外墙墙裙</t>
  </si>
  <si>
    <t>1、贴青黑色蘑菇石,高度至窗台
2、 15厚聚合物防水砂浆找平
3、如遇混凝土基层,刷界面剂一道
4、原外墙饰面层、抹灰层铲除至基层墙体</t>
  </si>
  <si>
    <t>1.1.2.11</t>
  </si>
  <si>
    <t>厨房内墙面瓷砖</t>
  </si>
  <si>
    <t>1、5厚300*600瓷砖贴3000高,白水泥擦缝。
2、4厚强力胶粉泥粘结层,揉挤压实
3、8厚1:2.5水泥砂浆打底划出纹道
4、原瓷砖、抹灰层均铲除,至基层墙体</t>
  </si>
  <si>
    <t>1.1.2.12</t>
  </si>
  <si>
    <t>厨房吊顶</t>
  </si>
  <si>
    <t>1、现浇板底植入Ф10钢筋吊环,双向中距≤1200
2、Ф8钢筋吊杆,中距同上,上端与预留吊环固定
3、上层暗架龙骨中距≤1200,抄平后与钢筋吊杆固定
4、T型暗架龙骨中距≤600
5、安装 1.0厚 300*600 铝扣板面层(燃烧性能:A级)</t>
  </si>
  <si>
    <t>1.1.2.13</t>
  </si>
  <si>
    <t>窗台石</t>
  </si>
  <si>
    <t>1、材质：20厚灰色大理石
2、强力瓷砖胶粘接</t>
  </si>
  <si>
    <t>1.1.3</t>
  </si>
  <si>
    <t>加坡屋顶（办公楼及附属楼）</t>
  </si>
  <si>
    <t>1.1.3.1</t>
  </si>
  <si>
    <t>支墩</t>
  </si>
  <si>
    <t>1、混凝土强度等级：C25</t>
  </si>
  <si>
    <t>含模板</t>
  </si>
  <si>
    <t>1.1.3.2</t>
  </si>
  <si>
    <t>三级钢φ12</t>
  </si>
  <si>
    <t>t</t>
  </si>
  <si>
    <t>1.1.3.3</t>
  </si>
  <si>
    <t>树脂瓦</t>
  </si>
  <si>
    <t>1.1.3.4</t>
  </si>
  <si>
    <t>M14化学锚栓</t>
  </si>
  <si>
    <t>个</t>
  </si>
  <si>
    <t>1.1.3.5</t>
  </si>
  <si>
    <t>撑柱（Q235B）</t>
  </si>
  <si>
    <t>1、喷砂除锈
2、刷环氧富锌底漆底漆两度,氟碳面漆两度</t>
  </si>
  <si>
    <t>1.1.3.6</t>
  </si>
  <si>
    <t>钢梁（Q235B）</t>
  </si>
  <si>
    <t>1.1.3.7</t>
  </si>
  <si>
    <t>钢檩条（Q235B）</t>
  </si>
  <si>
    <t>1.1.3.8</t>
  </si>
  <si>
    <t>预埋件</t>
  </si>
  <si>
    <t>1.1.4</t>
  </si>
  <si>
    <t>安装工程</t>
  </si>
  <si>
    <t>1.1.4.1</t>
  </si>
  <si>
    <t>窗帘</t>
  </si>
  <si>
    <t>1、材质:淡蓝色卷拉式涤纶遮光帘</t>
  </si>
  <si>
    <t>1.1.4.2</t>
  </si>
  <si>
    <t>钢质防盗门</t>
  </si>
  <si>
    <t>1、品牌钢制防盗门         
2、尺寸：1000*2700mm（以实际测量为准）
3、防盗门等级：甲级</t>
  </si>
  <si>
    <t>1.1.4.3</t>
  </si>
  <si>
    <t>防盗窗</t>
  </si>
  <si>
    <t>1、材质：铝合金防盗窗</t>
  </si>
  <si>
    <t>1.1.4.4</t>
  </si>
  <si>
    <t>铝合金推拉门</t>
  </si>
  <si>
    <t>1、材质：铝合金推拉门
2、主型材壁厚：2.2mm
3、12 厚钢化玻璃</t>
  </si>
  <si>
    <t>1.1.4.5</t>
  </si>
  <si>
    <t>推拉门</t>
  </si>
  <si>
    <t>1、材质：不锈钢拉闸门
2、壁厚：1.2mm</t>
  </si>
  <si>
    <t>1.1.4.6</t>
  </si>
  <si>
    <t>雨篷</t>
  </si>
  <si>
    <t>1、门上方设雨篷，门上300 处安装市购成品PC耐力板雨棚,铝合金支架</t>
  </si>
  <si>
    <t>1.1.4.7</t>
  </si>
  <si>
    <t>落水管（含管卡）</t>
  </si>
  <si>
    <t>1、材质：PVC
2、直径：110</t>
  </si>
  <si>
    <t>1.1.5</t>
  </si>
  <si>
    <t>室外改造工程</t>
  </si>
  <si>
    <t>1.1.5.1</t>
  </si>
  <si>
    <t>场地硬化工程</t>
  </si>
  <si>
    <t>1.1.5.1.1</t>
  </si>
  <si>
    <t>场地平整</t>
  </si>
  <si>
    <t>1、土料类别：综合考虑
2、平整方式：机械整平</t>
  </si>
  <si>
    <t>1.1.5.1.2</t>
  </si>
  <si>
    <t>拆除原路侧石</t>
  </si>
  <si>
    <t>1.1.5.1.3</t>
  </si>
  <si>
    <t>路侧石铺设</t>
  </si>
  <si>
    <t>1、材质：花岗岩路牙石
2、尺寸：700*300*150
3、1:2 水泥砂浆嵌缝
4、80 厚C15 素混凝土垫层
5、素土夯实</t>
  </si>
  <si>
    <t>1.1.5.1.4</t>
  </si>
  <si>
    <t>沥青混凝土</t>
  </si>
  <si>
    <t>1、素土夯实,压实系数0.94
2、50 厚碎石垫层
3、150 厚C25 混凝土
4、刷4厚乳化沥青透层(用量0.5L/m2)，6厚下封层,玻纤网格布
5、最薄处铺50厚细粒式沥青混凝土(AC-10）(向雨水收集井做1%找坡。路面检查井、雨水井等应做好保护,不得堵塞。)</t>
  </si>
  <si>
    <t>1.1.5.1.5</t>
  </si>
  <si>
    <t>人行道板砖</t>
  </si>
  <si>
    <t>1、素土夯实,压实系数0.94
2、150 厚C25 混凝土
3、30厚1:3干硬性水泥砂浆结合层
4、铺200*100*60灰色荷兰砖</t>
  </si>
  <si>
    <t>1.1.5.1.6</t>
  </si>
  <si>
    <t>景观道路</t>
  </si>
  <si>
    <t>1、材质：18 厚芝麻深灰地铺石,
2、规格300*600
3、30厚1:3 干硬性水泥砂浆结合层
4、150 厚级配碎石
5、素土夯实</t>
  </si>
  <si>
    <t>1.1.5.1.7</t>
  </si>
  <si>
    <t>景观原石</t>
  </si>
  <si>
    <t>块</t>
  </si>
  <si>
    <t>1.1.5.1.8</t>
  </si>
  <si>
    <t>标线</t>
  </si>
  <si>
    <t>1、100宽黄色聚氨酯划线漆</t>
  </si>
  <si>
    <t>1.1.5.1.9</t>
  </si>
  <si>
    <t>路灯</t>
  </si>
  <si>
    <t>1、4m高中式仿古路灯（含土方开挖回填、基础、预埋等全部内容）</t>
  </si>
  <si>
    <t>1.1.5.1.10</t>
  </si>
  <si>
    <t>铁艺大门</t>
  </si>
  <si>
    <t>1、材质：镀锌钢管烤漆铁艺大门
2、尺寸：4.5米宽,4米高,专业单位二次设计安装</t>
  </si>
  <si>
    <t>1.1.5.1.11</t>
  </si>
  <si>
    <t>车棚迁移</t>
  </si>
  <si>
    <t>1.1.5.1.12</t>
  </si>
  <si>
    <t>定制防腐木葡萄架</t>
  </si>
  <si>
    <t>1、尺寸：8*2*2.6m</t>
  </si>
  <si>
    <t>处</t>
  </si>
  <si>
    <t>1.1.5.2</t>
  </si>
  <si>
    <t>零星改造工程</t>
  </si>
  <si>
    <t>1.1.5.2.1</t>
  </si>
  <si>
    <t>土方开挖及回填</t>
  </si>
  <si>
    <t>1、土料类别：综合考虑
2、开挖方式：机械开挖</t>
  </si>
  <si>
    <t>1.1.5.2.2</t>
  </si>
  <si>
    <t>进户电缆（含电缆头）</t>
  </si>
  <si>
    <t>1、WDZ-YJY-0.6/1kV-3*16+1*6-SC50-FC-0.8m
2、材质：铜芯电缆3*16mm2+1*6mm2</t>
  </si>
  <si>
    <t>1.1.5.2.3</t>
  </si>
  <si>
    <t>电缆保护管</t>
  </si>
  <si>
    <t>1、材质：焊接钢管
2、管径：DN50</t>
  </si>
  <si>
    <t>1.1.5.2.4</t>
  </si>
  <si>
    <t>旧变压器和支架、电线杆拆除</t>
  </si>
  <si>
    <t>1.1.5.2.5</t>
  </si>
  <si>
    <t>室外强电、弱电线路套管整理</t>
  </si>
  <si>
    <t>1.1.5.3</t>
  </si>
  <si>
    <t>绿化工程</t>
  </si>
  <si>
    <t>1.1.5.3.1</t>
  </si>
  <si>
    <t>换填土（含土源费用）</t>
  </si>
  <si>
    <t>1、厚度：600mm</t>
  </si>
  <si>
    <t>1.1.5.3.2</t>
  </si>
  <si>
    <t>红叶石楠球</t>
  </si>
  <si>
    <t>1、高度：130-150cm
2、冠幅：150-160cm
3、养护等级：一年二级养护</t>
  </si>
  <si>
    <t>株</t>
  </si>
  <si>
    <t>1.1.5.3.3</t>
  </si>
  <si>
    <t>海桐球</t>
  </si>
  <si>
    <t>1、高度：150-170cm
2、冠幅：190-200cm
3、养护等级：一年二级养护</t>
  </si>
  <si>
    <t>1.1.5.3.4</t>
  </si>
  <si>
    <t>草坪</t>
  </si>
  <si>
    <t>1、草皮卷宽度300，长度600-900
2、养护等级：一年二级养护</t>
  </si>
  <si>
    <t>1.1.5.3.5</t>
  </si>
  <si>
    <t>红叶石楠苗</t>
  </si>
  <si>
    <t>1、高度：40-45cm
2、密度：36株/m2
3、冠幅：30-35cm
4、养护等级：一年二级养护</t>
  </si>
  <si>
    <t>1.1.5.3.6</t>
  </si>
  <si>
    <t>金边黄杨</t>
  </si>
  <si>
    <t>1、高度：35-40cm
2、密度：64株/m2，毛球
3、冠幅：15-20cm
4、养护等级：一年二级养护</t>
  </si>
  <si>
    <t>1.1.5.3.7</t>
  </si>
  <si>
    <t>红花檵木球</t>
  </si>
  <si>
    <t>1.1.5.3.8</t>
  </si>
  <si>
    <t>重阳木</t>
  </si>
  <si>
    <t>1、高度：600-650cm
2、冠幅：400-450cm
3、胸径：20cm
4、养护等级：一年二级养护</t>
  </si>
  <si>
    <t>1.1.5.3.9</t>
  </si>
  <si>
    <t>金森女贞球</t>
  </si>
  <si>
    <t>1、高度：100-120cm
2、冠幅：120-130cm
3、养护等级：一年二级养护</t>
  </si>
  <si>
    <t>1.1.5.3.10</t>
  </si>
  <si>
    <t>栀子花球</t>
  </si>
  <si>
    <t>1、高度：100-130cm
2、冠幅：100-150cm
3、养护等级：一年二级养护</t>
  </si>
  <si>
    <t>1.1.5.3.11</t>
  </si>
  <si>
    <t>移栽紫荆</t>
  </si>
  <si>
    <t>1、胸径：10cm
2、养护等级：一年二级养护</t>
  </si>
  <si>
    <t>1.1.5.3.12</t>
  </si>
  <si>
    <t>移栽紫薇</t>
  </si>
  <si>
    <t>1.1.5.3.13</t>
  </si>
  <si>
    <t>移栽桂花</t>
  </si>
  <si>
    <t>1、胸径：15cm
2、养护等级：一年二级养护</t>
  </si>
  <si>
    <t>1.1.5.3.14</t>
  </si>
  <si>
    <t>1、胸径：20cm
2、养护等级：一年二级养护</t>
  </si>
  <si>
    <t>1.1.5.3.15</t>
  </si>
  <si>
    <t>移栽樱花</t>
  </si>
  <si>
    <t>1.1.5.3.16</t>
  </si>
  <si>
    <t>1.1.5.3.17</t>
  </si>
  <si>
    <t>移栽香樟</t>
  </si>
  <si>
    <t>1、胸径：25cm
2、养护等级：一年二级养护</t>
  </si>
  <si>
    <t>1.1.5.3.18</t>
  </si>
  <si>
    <t>1、胸径：40cm
2、养护等级：一年二级养护</t>
  </si>
  <si>
    <t>1.1.5.3.19</t>
  </si>
  <si>
    <t>移栽柿树</t>
  </si>
  <si>
    <t>1.1.5.3.20</t>
  </si>
  <si>
    <t>移栽白玉兰</t>
  </si>
  <si>
    <t>1.1.5.3.21</t>
  </si>
  <si>
    <t>移栽紫叶李</t>
  </si>
  <si>
    <t>1.1.5.3.22</t>
  </si>
  <si>
    <t>移栽石榴树</t>
  </si>
  <si>
    <t>1.1.5.3.23</t>
  </si>
  <si>
    <t>移栽李子树</t>
  </si>
  <si>
    <t>1.1.5.3.24</t>
  </si>
  <si>
    <t>移栽广玉兰</t>
  </si>
  <si>
    <t>1.1.5.3.25</t>
  </si>
  <si>
    <t>健身器材</t>
  </si>
  <si>
    <t>1、双杠（规格250*200*75cm）一套
2、单杠（规格150*270cm）一套
3、腹肌板一套
4、健骑机（70*100*120cm）一套
含基础及配套五金件</t>
  </si>
  <si>
    <t>1.1.5.4</t>
  </si>
  <si>
    <t>管网工程</t>
  </si>
  <si>
    <t>1.1.5.4.1</t>
  </si>
  <si>
    <t>1、土料类别：综合考虑
2、开挖深度：1.5m内</t>
  </si>
  <si>
    <t>1.1.5.4.2</t>
  </si>
  <si>
    <t>雨水检查井（含井盖）</t>
  </si>
  <si>
    <t>1、直径：700
2、材质：MU10砖砌检查井</t>
  </si>
  <si>
    <t>座</t>
  </si>
  <si>
    <t>1.1.5.4.3</t>
  </si>
  <si>
    <t>雨水口</t>
  </si>
  <si>
    <t>1、型号：平篦式单箅雨水口
2、尺寸：400*700球墨铸铁</t>
  </si>
  <si>
    <t>1.1.5.4.4</t>
  </si>
  <si>
    <t>塑料管</t>
  </si>
  <si>
    <t>1、材质：HDPE双壁波纹管
2、管径：DN400
3、环刚度：SN8
4、连接方式：密封圈承插连接
5、砂垫层厚度：20cm</t>
  </si>
  <si>
    <t>1.1.5.4.5</t>
  </si>
  <si>
    <t>1、材质：HDPE双壁波纹管
2、管径：DN200
3、环刚度：SN8
4、砂垫层厚度：20cm</t>
  </si>
  <si>
    <t>1.1.6</t>
  </si>
  <si>
    <t xml:space="preserve"> 室内给排水工程</t>
  </si>
  <si>
    <t>1.1.6.1</t>
  </si>
  <si>
    <t>成品混凝土水表井</t>
  </si>
  <si>
    <t>1、尺寸：500*300
2、材质：混凝土
3、基坑开挖</t>
  </si>
  <si>
    <t>1.1.6.2</t>
  </si>
  <si>
    <t>成品PE隔油井</t>
  </si>
  <si>
    <t>1、尺寸：400*400*400
2、材质：PE
3、基坑开挖</t>
  </si>
  <si>
    <t>1.1.6.3</t>
  </si>
  <si>
    <t>塑料管（给水管）</t>
  </si>
  <si>
    <t>1、材质：PPR
2、管径：DN25
3、S4系列</t>
  </si>
  <si>
    <t>1.1.6.4</t>
  </si>
  <si>
    <t>塑料管（排水管）</t>
  </si>
  <si>
    <t>1、材质：U-PVC
2、管径：DN75</t>
  </si>
  <si>
    <t>1.1.6.5</t>
  </si>
  <si>
    <t>止回阀</t>
  </si>
  <si>
    <t>1、直径：DN25</t>
  </si>
  <si>
    <t>1.1.6.6</t>
  </si>
  <si>
    <t>截止阀</t>
  </si>
  <si>
    <t>1.1.6.7</t>
  </si>
  <si>
    <t>水表</t>
  </si>
  <si>
    <t>1、管径：DN25
2、材质：铜制</t>
  </si>
  <si>
    <t>组</t>
  </si>
  <si>
    <t>1.1.7</t>
  </si>
  <si>
    <t>电气设备安装工程</t>
  </si>
  <si>
    <t>1.1.7.1</t>
  </si>
  <si>
    <t>厨房电器设备安装</t>
  </si>
  <si>
    <t>1.1.7.1.1</t>
  </si>
  <si>
    <t>304不锈钢双槽洗菜盆（含水龙头）</t>
  </si>
  <si>
    <t>1、材质：304不锈钢双槽
2、尺寸：720*400</t>
  </si>
  <si>
    <t>1.1.7.1.2</t>
  </si>
  <si>
    <t>橱柜制作</t>
  </si>
  <si>
    <t>1、20厚石英石台面，18厚实木颗粒板柜体</t>
  </si>
  <si>
    <t>1.1.7.1.3</t>
  </si>
  <si>
    <t>灶具安装1</t>
  </si>
  <si>
    <t>双头5.2KW燃气灶</t>
  </si>
  <si>
    <t>1.1.7.1.4</t>
  </si>
  <si>
    <t>灶具安装2</t>
  </si>
  <si>
    <t>900长，顶侧双吸油烟机</t>
  </si>
  <si>
    <t>1.1.7.2</t>
  </si>
  <si>
    <t>电气设备</t>
  </si>
  <si>
    <t>1.1.7.2.1</t>
  </si>
  <si>
    <t>1.1.7.2.2</t>
  </si>
  <si>
    <t>电缆保护管（路灯）</t>
  </si>
  <si>
    <t>1、材质：焊接钢管
2、管径：DN32
3、敷设方式：埋地</t>
  </si>
  <si>
    <t>1.1.7.2.3</t>
  </si>
  <si>
    <t>电缆（路灯电线，含电缆头）</t>
  </si>
  <si>
    <t>1、电缆类型;WDZ-YJY
2、电压等级：0.6KV/1KV
3、规格：铜芯电缆3*4mm2</t>
  </si>
  <si>
    <t>1.1.7.2.4</t>
  </si>
  <si>
    <t>弱电配电端子箱</t>
  </si>
  <si>
    <t>1、暗装距室内地坪450mm</t>
  </si>
  <si>
    <t>台</t>
  </si>
  <si>
    <t>1.1.7.2.5</t>
  </si>
  <si>
    <t>房间配电箱</t>
  </si>
  <si>
    <t>1、型号：PZ30
2、暗装距室内地坪1.60m</t>
  </si>
  <si>
    <t>1.1.7.2.6</t>
  </si>
  <si>
    <t>格栅LED（含线盒）</t>
  </si>
  <si>
    <t>1、规格：600*600
2、功率：36W
3、安装方式：嵌入式</t>
  </si>
  <si>
    <t>套</t>
  </si>
  <si>
    <t>1.1.7.2.7</t>
  </si>
  <si>
    <t>节能防水灯（含线盒）</t>
  </si>
  <si>
    <t>1、功率：28W
2、安装方式：吸顶</t>
  </si>
  <si>
    <t>1.1.7.2.8</t>
  </si>
  <si>
    <t>LED筒灯配套平板灯（含线盒）</t>
  </si>
  <si>
    <t>1、规格：30*60
2、功率：36W
3、安装方式：平顶</t>
  </si>
  <si>
    <t>1.1.7.2.9</t>
  </si>
  <si>
    <t>LED方形吸顶灯（含线盒）</t>
  </si>
  <si>
    <t>1、尺寸：60*60
2、功率：48W
3、安装方式：平顶</t>
  </si>
  <si>
    <t>1.1.7.2.10</t>
  </si>
  <si>
    <t>单极单控防漏电开关（含线盒）</t>
  </si>
  <si>
    <t>1、安装部位：距室内地坪1.40m</t>
  </si>
  <si>
    <t>1.1.7.2.11</t>
  </si>
  <si>
    <t>双极单控防漏电开关（含线盒）</t>
  </si>
  <si>
    <t>1.1.7.2.12</t>
  </si>
  <si>
    <t>单相双联三极插座（含线盒）</t>
  </si>
  <si>
    <t>1、距离室内地面300，热水器室安装离地面大于等于2m</t>
  </si>
  <si>
    <t>1.1.7.2.13</t>
  </si>
  <si>
    <t>单相空调插座（含线盒）</t>
  </si>
  <si>
    <t>1、20A
2、安装部位：距室内地坪1.80m</t>
  </si>
  <si>
    <t>1.1.7.2.14</t>
  </si>
  <si>
    <t>吊扇调速开关（含线盒）</t>
  </si>
  <si>
    <t>1、86型 220V  10A
2、安装部位：嵌墙暗装1.30m</t>
  </si>
  <si>
    <t>1.1.7.2.15</t>
  </si>
  <si>
    <t>单联网络插座（含线盒）</t>
  </si>
  <si>
    <t>1、安装部位：距室内地坪0.3m</t>
  </si>
  <si>
    <t>1.1.7.2.16</t>
  </si>
  <si>
    <t>安全型插座（含线盒）</t>
  </si>
  <si>
    <t>1.1.7.2.17</t>
  </si>
  <si>
    <t>网线</t>
  </si>
  <si>
    <t>1、 CAT6 *4超六类网线
2、暗敷</t>
  </si>
  <si>
    <t>1.1.7.2.18</t>
  </si>
  <si>
    <t>网线保护管</t>
  </si>
  <si>
    <t>1、材质：PVC
2、规格：DN16
3、暗敷</t>
  </si>
  <si>
    <t>1.1.7.2.19</t>
  </si>
  <si>
    <t>电缆（含电缆头）</t>
  </si>
  <si>
    <t>1、材质：铜芯电缆
2、规格：5*6mm2
3、明敷</t>
  </si>
  <si>
    <t>1.1.7.2.20</t>
  </si>
  <si>
    <t>1、材质：镀锌钢管
2、管径：DN32</t>
  </si>
  <si>
    <t>1.1.7.2.21</t>
  </si>
  <si>
    <t>配线</t>
  </si>
  <si>
    <t>1、材质：铜芯
2、规格：BV-2.5mm2
3、暗敷</t>
  </si>
  <si>
    <t>1.1.7.2.22</t>
  </si>
  <si>
    <t>1、材质：铜芯
2、规格：BV-4mm2
3、暗敷</t>
  </si>
  <si>
    <t>1.1.7.2.23</t>
  </si>
  <si>
    <t>配管</t>
  </si>
  <si>
    <t>1、材质：PVC
2、规格：DN20
3、暗敷</t>
  </si>
  <si>
    <t>1.1.7.2.24</t>
  </si>
  <si>
    <t>线槽</t>
  </si>
  <si>
    <t>PVC线槽50*25</t>
  </si>
  <si>
    <t>1.1.7.3</t>
  </si>
  <si>
    <t>屋面防雷设施</t>
  </si>
  <si>
    <t>1.1.7.3.1</t>
  </si>
  <si>
    <t>接地母线</t>
  </si>
  <si>
    <t>1、材质：不锈钢扁钢:50 *5*2500，
2、埋地深度大于1米接地电阻不大于1欧姆</t>
  </si>
  <si>
    <t>1.1.7.3.2</t>
  </si>
  <si>
    <r>
      <rPr>
        <sz val="10.5"/>
        <rFont val="Times New Roman"/>
        <charset val="1"/>
      </rPr>
      <t>‌</t>
    </r>
    <r>
      <rPr>
        <sz val="10.5"/>
        <rFont val="宋体"/>
        <charset val="1"/>
      </rPr>
      <t>接地极制作与安装</t>
    </r>
    <r>
      <rPr>
        <sz val="10.5"/>
        <rFont val="Times New Roman"/>
        <charset val="1"/>
      </rPr>
      <t>‌</t>
    </r>
  </si>
  <si>
    <t>根</t>
  </si>
  <si>
    <t>1.1.7.3.3</t>
  </si>
  <si>
    <t>避雷引下线</t>
  </si>
  <si>
    <t>1、50*4镀锌扁钢沿着柱体外墙下引至地面基础</t>
  </si>
  <si>
    <t>1.1.7.3.4</t>
  </si>
  <si>
    <t>屋面避雷带</t>
  </si>
  <si>
    <t>1、屋面避雷带Ф10镀锌圆钢明敷,每1000mm设Ф10镀锌圆钢支架,避雷带高出檐口150,用支持卡固定，卡子间距为直线段1000mm,转弯处为4#0。防雷线与屋面金属构件(水.风管.等)相焊接</t>
  </si>
  <si>
    <t>1.1.7.3.5</t>
  </si>
  <si>
    <r>
      <rPr>
        <sz val="10.5"/>
        <rFont val="Times New Roman"/>
        <charset val="1"/>
      </rPr>
      <t>‌</t>
    </r>
    <r>
      <rPr>
        <sz val="10.5"/>
        <rFont val="宋体"/>
        <charset val="1"/>
      </rPr>
      <t>接地跨接线安装</t>
    </r>
  </si>
  <si>
    <t>1.1.7.3.6</t>
  </si>
  <si>
    <t>等电位连接</t>
  </si>
  <si>
    <t>1.1.7.3.7</t>
  </si>
  <si>
    <t>接地系统测试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</si>
  <si>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</si>
  <si>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</si>
  <si>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</si>
  <si>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</si>
  <si>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</si>
  <si>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</si>
  <si>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</si>
  <si>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</si>
  <si>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</si>
  <si>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</si>
  <si>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围墙内侧饰面拆除</t>
  </si>
  <si>
    <t>1.2.1.9</t>
  </si>
  <si>
    <t>一层瓦房拆除</t>
  </si>
  <si>
    <t>按投影面积计入</t>
  </si>
  <si>
    <t>1.2.1.10</t>
  </si>
  <si>
    <t>混凝土拱桥拆除</t>
  </si>
  <si>
    <t>1.2.1.11</t>
  </si>
  <si>
    <t>混凝土散水坡拆除</t>
  </si>
  <si>
    <t>1.2.1.12</t>
  </si>
  <si>
    <t>砖砌体拆除</t>
  </si>
  <si>
    <t>1.2.1.13</t>
  </si>
  <si>
    <t>1.2.2</t>
  </si>
  <si>
    <t>办公楼改造工程</t>
  </si>
  <si>
    <t>1.2.2.1</t>
  </si>
  <si>
    <t>1.2.2.1.1</t>
  </si>
  <si>
    <t>1.2.2.1.2</t>
  </si>
  <si>
    <t>砖砌体</t>
  </si>
  <si>
    <t>1.2.2.1.3</t>
  </si>
  <si>
    <t>1.2.2.1.4</t>
  </si>
  <si>
    <t>1.2.2.1.5</t>
  </si>
  <si>
    <t>1.2.2.1.6</t>
  </si>
  <si>
    <t>1.2.2.1.7</t>
  </si>
  <si>
    <t>部位:老外墙全部维修(含一楼走廊处外墙及东北侧老围墙)。
外墙构造做法:
1、喷涂真石漆与罩光面漆，分格600*400
2、辊涂底漆
3、专用腻子批底、找平、打磨两遍
4、如遇混凝土基层,刷界面剂一道</t>
  </si>
  <si>
    <t>1.2.2.1.8</t>
  </si>
  <si>
    <t>块料楼地面（不含大办公室）</t>
  </si>
  <si>
    <t>1、材质：10厚灰色玻化全瓷地砖
2、尺寸：800*800
3、20厚1:3 干硬性水泥砂浆结合层
4、原楼地面地砖和结合层均铲除</t>
  </si>
  <si>
    <t>1.2.2.1.9</t>
  </si>
  <si>
    <t>石材楼地面（一层走廊）</t>
  </si>
  <si>
    <t>1.2.2.1.10</t>
  </si>
  <si>
    <t>楼地面（卫生间）</t>
  </si>
  <si>
    <t>1、10厚300*300防滑地砖,干水泥擦缝
2、20厚1:3 干硬性水泥砂浆结合层,表面撒水泥粉
3、1.5 厚聚氨酯防水涂料(两道),上翻1800
4、最薄20厚1:3 水泥砂浆找平找坡
5、原地砖、防水层、结合层、找坡层等均铲除,至基层</t>
  </si>
  <si>
    <t>1.2.2.1.11</t>
  </si>
  <si>
    <t>1.2.2.1.12</t>
  </si>
  <si>
    <t>踢脚线（大办公室）</t>
  </si>
  <si>
    <t>1、原踢脚线铲除
2、踢脚线位置饰面层铲除干净,砂浆基层凿毛处理
3.100宽实木踢脚线</t>
  </si>
  <si>
    <t>1.2.2.1.13</t>
  </si>
  <si>
    <t>1.2.2.1.14</t>
  </si>
  <si>
    <t>1.2.2.1.15</t>
  </si>
  <si>
    <t>厨房、卫生间内墙面瓷砖</t>
  </si>
  <si>
    <t>1.2.2.1.16</t>
  </si>
  <si>
    <t>厨房、卫生间吊顶</t>
  </si>
  <si>
    <t>1、现浇板底植入Ф10钢筋吊环,双向中距≤1200
2、Ф8钢筋吊杆,中距同上,上端与预留吊环固定
3、上层暗架龙骨中距≤1200,抄平后与钢筋吊杆固定
4、T型暗架龙骨中距≤600
5、安装 1.0厚 300 X600 铝扣板面层(燃烧性能:A级)</t>
  </si>
  <si>
    <t>1.2.2.1.17</t>
  </si>
  <si>
    <t>1.2.2.2</t>
  </si>
  <si>
    <t>1.2.2.2.1</t>
  </si>
  <si>
    <t>1.2.2.2.2</t>
  </si>
  <si>
    <t>套装实木门</t>
  </si>
  <si>
    <t>1、材质：实木门
2、主型材壁厚≥3cm</t>
  </si>
  <si>
    <t>1.2.2.2.3</t>
  </si>
  <si>
    <t>普通窗</t>
  </si>
  <si>
    <t>1、型号：90#断桥铝,主型材壁厚1.8mm,5+9A+5中空玻璃</t>
  </si>
  <si>
    <t>1.2.2.2.4</t>
  </si>
  <si>
    <t>1.2.2.2.5</t>
  </si>
  <si>
    <t>1.2.2.2.6</t>
  </si>
  <si>
    <t>台式洗手盆</t>
  </si>
  <si>
    <t>1.2.2.2.7</t>
  </si>
  <si>
    <t>陶瓷拖布池</t>
  </si>
  <si>
    <t>1.2.2.2.8</t>
  </si>
  <si>
    <t>石膏板隔墙（含两面石膏板）</t>
  </si>
  <si>
    <t>1、材质：石膏板
2、厚度：100mm
3、轻钢龙骨，内填岩棉</t>
  </si>
  <si>
    <t>1.2.3</t>
  </si>
  <si>
    <t>1.2.3.1</t>
  </si>
  <si>
    <t>沟塘回填（含砖渣费用）</t>
  </si>
  <si>
    <t>1、回填方式：机械回填
2、砖渣回填
3、回填深度：暂按1m计
4、运距：暂按1km计</t>
  </si>
  <si>
    <t>1.2.4</t>
  </si>
  <si>
    <t>室内给排水工程</t>
  </si>
  <si>
    <t>1.2.4.1</t>
  </si>
  <si>
    <t>1.2.4.2</t>
  </si>
  <si>
    <t>成品PE隔油池</t>
  </si>
  <si>
    <t>1.2.4.3</t>
  </si>
  <si>
    <t>5m3成品玻璃钢化粪池</t>
  </si>
  <si>
    <t>1、材质：玻璃钢
2、基坑开挖</t>
  </si>
  <si>
    <t>1.2.4.4</t>
  </si>
  <si>
    <t>1、材质：PPR
2、管径：DN40
3、S4系列</t>
  </si>
  <si>
    <t>1.2.4.5</t>
  </si>
  <si>
    <t>1、材质：PPR
2、管径：DN20
3、S4系列</t>
  </si>
  <si>
    <t>1.2.4.6</t>
  </si>
  <si>
    <t>1、材质：PPR
2、管径：DN32
3、S4系列</t>
  </si>
  <si>
    <t>1.2.4.7</t>
  </si>
  <si>
    <t>1.2.4.8</t>
  </si>
  <si>
    <t>1、材质：U-PVC
2、管径：DN200</t>
  </si>
  <si>
    <t>1.2.4.9</t>
  </si>
  <si>
    <t>1、材质：U-PVC
2、管径：DN50</t>
  </si>
  <si>
    <t>1.2.4.10</t>
  </si>
  <si>
    <t>1、材质：U-PVC
2、管径：DN110</t>
  </si>
  <si>
    <t>1.2.4.11</t>
  </si>
  <si>
    <t>1.2.4.12</t>
  </si>
  <si>
    <t>1.2.4.13</t>
  </si>
  <si>
    <t>1.2.4.14</t>
  </si>
  <si>
    <t>1.2.5</t>
  </si>
  <si>
    <t>1.2.5.1</t>
  </si>
  <si>
    <t>厨房设备安装</t>
  </si>
  <si>
    <t>1.2.5.1.1</t>
  </si>
  <si>
    <t>1.2.5.1.2</t>
  </si>
  <si>
    <t>1.2.5.1.3</t>
  </si>
  <si>
    <t>1.2.5.1.4</t>
  </si>
  <si>
    <t>1.2.5.2</t>
  </si>
  <si>
    <t>1.2.5.2.1</t>
  </si>
  <si>
    <t>MEB箱</t>
  </si>
  <si>
    <t>1.2.5.2.2</t>
  </si>
  <si>
    <t>1.2.5.2.3</t>
  </si>
  <si>
    <t>1.2.5.2.4</t>
  </si>
  <si>
    <t>1.2.5.2.5</t>
  </si>
  <si>
    <t>1.2.5.2.6</t>
  </si>
  <si>
    <t>1.2.5.2.7</t>
  </si>
  <si>
    <t>1.2.5.2.8</t>
  </si>
  <si>
    <t>1.2.5.2.9</t>
  </si>
  <si>
    <t>1.2.5.2.10</t>
  </si>
  <si>
    <t>1.2.5.2.11</t>
  </si>
  <si>
    <t>三极单控宽板防漏电荧光式按键开关（含线盒）</t>
  </si>
  <si>
    <t>220V  6A，距室内地坪1400</t>
  </si>
  <si>
    <t>1.2.5.2.12</t>
  </si>
  <si>
    <t>单联双控防水暗开关（含线盒）</t>
  </si>
  <si>
    <t>1.2.5.2.13</t>
  </si>
  <si>
    <t>1.2.5.2.14</t>
  </si>
  <si>
    <t>1.2.5.2.15</t>
  </si>
  <si>
    <t>1.2.5.2.16</t>
  </si>
  <si>
    <t>LED照明风暖及换气扇(三合一，含线盒)</t>
  </si>
  <si>
    <t>(300*600)500W，嵌入式安装与吊顶齐平</t>
  </si>
  <si>
    <t>1.2.5.2.17</t>
  </si>
  <si>
    <t>1.2.5.2.18</t>
  </si>
  <si>
    <t>1.2.5.2.19</t>
  </si>
  <si>
    <t>1.2.5.2.20</t>
  </si>
  <si>
    <t>1.2.5.2.21</t>
  </si>
  <si>
    <t>1.2.5.2.22</t>
  </si>
  <si>
    <t>1.2.5.2.23</t>
  </si>
  <si>
    <t>1.2.5.2.24</t>
  </si>
  <si>
    <t>1.2.6</t>
  </si>
  <si>
    <t>新建钢构房</t>
  </si>
  <si>
    <t>1.2.6.1</t>
  </si>
  <si>
    <t>土方工程</t>
  </si>
  <si>
    <t>1.2.6.1.1</t>
  </si>
  <si>
    <t>1.2.6.1.2</t>
  </si>
  <si>
    <t>基坑开挖及回填</t>
  </si>
  <si>
    <t>1、土料类别：综合考虑
2、开挖方式：机械开挖
3、压实度：压实系数0.9以上</t>
  </si>
  <si>
    <t>1.2.6.1.3</t>
  </si>
  <si>
    <t>余方弃置</t>
  </si>
  <si>
    <t>1、运距：暂按1km计</t>
  </si>
  <si>
    <t>1.2.6.2</t>
  </si>
  <si>
    <t>砌体工程</t>
  </si>
  <si>
    <t>1.2.6.2.1</t>
  </si>
  <si>
    <t>砖砌实心墙</t>
  </si>
  <si>
    <t>1、材质：240厚煤矸石实心砖
2、砂浆强度等级：M7.5水泥砂浆</t>
  </si>
  <si>
    <t>1.2.6.2.2</t>
  </si>
  <si>
    <t>砖砌室外台阶</t>
  </si>
  <si>
    <t>1、20厚M7.5砂浆抹面
2、材质：MU10煤矸石烧结砖</t>
  </si>
  <si>
    <t>1.2.6.3</t>
  </si>
  <si>
    <t>钢结构</t>
  </si>
  <si>
    <t>1.2.6.3.1</t>
  </si>
  <si>
    <t>钢楼承板</t>
  </si>
  <si>
    <t>1、尺寸：（YX-70-200-600-1.0）
2、材质：轻型钢质
3、部位：楼地板及屋面</t>
  </si>
  <si>
    <t>1.2.6.3.2</t>
  </si>
  <si>
    <t>钢柱（Q355B）</t>
  </si>
  <si>
    <t>1.2.6.3.3</t>
  </si>
  <si>
    <t>钢梁（Q355B）</t>
  </si>
  <si>
    <t>1.2.6.3.4</t>
  </si>
  <si>
    <t>M24锚栓</t>
  </si>
  <si>
    <t>1.2.6.3.5</t>
  </si>
  <si>
    <t>化学锚栓M16</t>
  </si>
  <si>
    <t>1.2.6.3.6</t>
  </si>
  <si>
    <t>1.2.6.4</t>
  </si>
  <si>
    <t>钢筋及混凝土工程</t>
  </si>
  <si>
    <t>1.2.6.4.1</t>
  </si>
  <si>
    <t>C15垫层</t>
  </si>
  <si>
    <t>1、混凝土强度等级：C15
2、厚度：10cm</t>
  </si>
  <si>
    <t>1.2.6.4.2</t>
  </si>
  <si>
    <t>C30独立基础</t>
  </si>
  <si>
    <t>1、混凝土强度等级：C30
2、厚度：60cm</t>
  </si>
  <si>
    <t>1.2.6.4.3</t>
  </si>
  <si>
    <t>C30现浇板</t>
  </si>
  <si>
    <t>1、混凝土强度等级：C30</t>
  </si>
  <si>
    <t>1.2.6.4.4</t>
  </si>
  <si>
    <t>C30混凝土梁</t>
  </si>
  <si>
    <t>1.2.6.4.5</t>
  </si>
  <si>
    <t>C25构造柱</t>
  </si>
  <si>
    <t>1.2.6.4.6</t>
  </si>
  <si>
    <t>矩形柱</t>
  </si>
  <si>
    <t>1.2.6.4.7</t>
  </si>
  <si>
    <t>1.2.6.4.8</t>
  </si>
  <si>
    <t>C35微膨胀细石砼二次浇灌层</t>
  </si>
  <si>
    <t>1.2.6.4.9</t>
  </si>
  <si>
    <t>砌体加筋φ6</t>
  </si>
  <si>
    <t>1.2.6.4.10</t>
  </si>
  <si>
    <t>现浇构件钢筋</t>
  </si>
  <si>
    <t>1、直径：6mm
2、类型：HRB400</t>
  </si>
  <si>
    <t>1.2.6.4.11</t>
  </si>
  <si>
    <t>1、直径：8mm
2、类型：HRB400</t>
  </si>
  <si>
    <t>1.2.6.4.12</t>
  </si>
  <si>
    <t>1、直径：12mm
2、类型：HRB400</t>
  </si>
  <si>
    <t>1.2.6.4.13</t>
  </si>
  <si>
    <t>1、直径：16mm
2、类型：HRB400</t>
  </si>
  <si>
    <t>1.2.6.4.14</t>
  </si>
  <si>
    <t>1、直径：18mm
2、类型：HRB400</t>
  </si>
  <si>
    <t>1.2.6.5</t>
  </si>
  <si>
    <t>钢构房装饰工程</t>
  </si>
  <si>
    <t>1.2.6.5.1</t>
  </si>
  <si>
    <t>老楼梯拆除及垃圾清运</t>
  </si>
  <si>
    <t>1.2.6.5.2</t>
  </si>
  <si>
    <t>1.2.6.5.3</t>
  </si>
  <si>
    <t>普通窗（含二层走廊封窗）</t>
  </si>
  <si>
    <t>1、材质：90#断桥铝,主型材壁厚1.8mm,5+9A+5中空玻璃</t>
  </si>
  <si>
    <t>1.2.6.5.4</t>
  </si>
  <si>
    <t>1.2.6.5.5</t>
  </si>
  <si>
    <t>外墙抹灰</t>
  </si>
  <si>
    <t>1、 20厚水砂浆抹面
2、基层墙体</t>
  </si>
  <si>
    <t>1.2.6.5.6</t>
  </si>
  <si>
    <t>内墙涂料</t>
  </si>
  <si>
    <t>1、喷涂环保乳胶漆一底二度
2、批腻子两遍
3、15 厚 1:2.5 水泥砂浆抹面
4、基层墙体</t>
  </si>
  <si>
    <t>1.2.6.5.7</t>
  </si>
  <si>
    <t>1、部位：新老房连接处
2、喷涂环保乳胶漆一底二度
3、批腻子两遍</t>
  </si>
  <si>
    <t>1.2.6.5.8</t>
  </si>
  <si>
    <t>顶棚乳胶漆</t>
  </si>
  <si>
    <t>1、刷墙固一道
2、辊涂白色无机涂料一底二度</t>
  </si>
  <si>
    <t>1.2.6.5.9</t>
  </si>
  <si>
    <t>一层楼地面</t>
  </si>
  <si>
    <t>1、铺地砖10厚800X800玻化全瓷地砖
2、20 厚 1:3 干硬性水泥砂浆结合层
3、150 厚C25砼
4、150 厚10%灰士  
5、素土夯实</t>
  </si>
  <si>
    <t>1.2.6.5.10</t>
  </si>
  <si>
    <t>二层楼面</t>
  </si>
  <si>
    <t>1、铺地砖10厚800X800玻化全瓷地砖
2、20 厚 1:3 干硬性水泥砂浆结合层</t>
  </si>
  <si>
    <t>1.2.6.6</t>
  </si>
  <si>
    <t>新建钢质楼梯</t>
  </si>
  <si>
    <t>1.2.6.6.1</t>
  </si>
  <si>
    <t>5厚花纹钢板</t>
  </si>
  <si>
    <t>1、材质：钢板
2、厚度：5mm</t>
  </si>
  <si>
    <t>1.2.6.6.2</t>
  </si>
  <si>
    <t>Φ5@200冷拔正交网片</t>
  </si>
  <si>
    <t>1.2.6.6.3</t>
  </si>
  <si>
    <t>30mm厚C25细石混凝土</t>
  </si>
  <si>
    <t>1.2.6.6.4</t>
  </si>
  <si>
    <t>20mm厚装饰层</t>
  </si>
  <si>
    <t>1、材质：800*800瓷砖</t>
  </si>
  <si>
    <t>1.2.6.6.5</t>
  </si>
  <si>
    <t>楼梯栏杆</t>
  </si>
  <si>
    <t>1、材质：不锈钢栏杆
2、做法详见相关图集</t>
  </si>
  <si>
    <t>1.2.6.6.6</t>
  </si>
  <si>
    <t>钢梯梁1(Q355B)</t>
  </si>
  <si>
    <t>1.2.6.6.7</t>
  </si>
  <si>
    <t>钢梯梁2(Q235B)</t>
  </si>
  <si>
    <t>1.2.6.6.8</t>
  </si>
  <si>
    <t>楼梯基础</t>
  </si>
  <si>
    <t>1、砼种类：商品砼
2、强度等级：C30</t>
  </si>
  <si>
    <t>1.2.6.6.9</t>
  </si>
  <si>
    <t>1.2.7</t>
  </si>
  <si>
    <t>屋面隔热层</t>
  </si>
  <si>
    <t>1.2.7.1</t>
  </si>
  <si>
    <t>1.2.7.2</t>
  </si>
  <si>
    <t>1.2.7.3</t>
  </si>
  <si>
    <t>1.2.7.4</t>
  </si>
  <si>
    <t>1.2.7.5</t>
  </si>
  <si>
    <t>1.2.7.6</t>
  </si>
  <si>
    <t>化学锚栓M14</t>
  </si>
  <si>
    <t>1.2.8</t>
  </si>
  <si>
    <t>1.2.8.1</t>
  </si>
  <si>
    <t>1、材质：不锈钢扁钢:50 *5 *2500，
2、埋地深度大于1米接地电阻不大于1欧姆</t>
  </si>
  <si>
    <t>1.2.8.2</t>
  </si>
  <si>
    <t>1.2.8.3</t>
  </si>
  <si>
    <t>1.2.8.4</t>
  </si>
  <si>
    <t>1.2.8.5</t>
  </si>
  <si>
    <t>1.2.8.6</t>
  </si>
  <si>
    <t>1.2.8.7</t>
  </si>
  <si>
    <t>措施项目清单计价表</t>
  </si>
  <si>
    <t>2.1.1</t>
  </si>
  <si>
    <t>施工临时工程</t>
  </si>
  <si>
    <t>总价承包，完成本工程所需要的全部临时工作，包括但不限于施工交通、施工房屋、施工水电、脚手架、施工机具等全部内容</t>
  </si>
  <si>
    <t>2.2.1</t>
  </si>
  <si>
    <t>其他项目清单计价表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</si>
</sst>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10"/>
      <color rgb="FF000000"/>
      <name val="黑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9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color rgb="FFFF0000"/>
      <name val="宋体"/>
      <charset val="134"/>
    </font>
    <font>
      <b/>
      <sz val="16"/>
      <name val="宋体"/>
      <charset val="1"/>
    </font>
    <font>
      <b/>
      <sz val="10.5"/>
      <name val="宋体"/>
      <charset val="1"/>
    </font>
    <font>
      <sz val="10"/>
      <color rgb="FFFF0000"/>
      <name val="Arial"/>
      <charset val="1"/>
    </font>
    <font>
      <b/>
      <sz val="10"/>
      <name val="黑体"/>
      <charset val="1"/>
    </font>
    <font>
      <sz val="9"/>
      <color rgb="FFFF0000"/>
      <name val="宋体"/>
      <charset val="134"/>
    </font>
    <font>
      <sz val="10.5"/>
      <name val="宋体"/>
      <charset val="1"/>
    </font>
    <font>
      <sz val="10.5"/>
      <name val="Times New Roman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6" applyNumberFormat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6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176" fontId="7" fillId="0" borderId="6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176" fontId="8" fillId="0" borderId="9" xfId="0" applyNumberFormat="1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176" fontId="10" fillId="0" borderId="0" xfId="0" applyNumberFormat="1" applyFont="1" applyFill="1" applyAlignment="1">
      <alignment horizontal="right" vertical="center"/>
    </xf>
    <xf numFmtId="176" fontId="10" fillId="0" borderId="0" xfId="0" applyNumberFormat="1" applyFont="1" applyFill="1">
      <alignment vertical="center"/>
    </xf>
    <xf numFmtId="176" fontId="11" fillId="0" borderId="0" xfId="0" applyNumberFormat="1" applyFont="1" applyFill="1">
      <alignment vertical="center"/>
    </xf>
    <xf numFmtId="0" fontId="12" fillId="0" borderId="0" xfId="0" applyFont="1" applyFill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6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176" fontId="14" fillId="0" borderId="12" xfId="0" applyNumberFormat="1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0" fontId="14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right" vertical="center" wrapText="1"/>
    </xf>
    <xf numFmtId="176" fontId="14" fillId="0" borderId="12" xfId="0" applyNumberFormat="1" applyFont="1" applyFill="1" applyBorder="1" applyAlignment="1">
      <alignment horizontal="righ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center" vertical="center" wrapText="1"/>
    </xf>
    <xf numFmtId="176" fontId="18" fillId="0" borderId="12" xfId="0" applyNumberFormat="1" applyFont="1" applyFill="1" applyBorder="1" applyAlignment="1">
      <alignment horizontal="right" vertical="center" wrapText="1"/>
    </xf>
    <xf numFmtId="176" fontId="11" fillId="0" borderId="12" xfId="0" applyNumberFormat="1" applyFont="1" applyFill="1" applyBorder="1">
      <alignment vertical="center"/>
    </xf>
    <xf numFmtId="0" fontId="19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right" vertical="center" wrapText="1"/>
    </xf>
    <xf numFmtId="176" fontId="7" fillId="0" borderId="7" xfId="0" applyNumberFormat="1" applyFont="1" applyFill="1" applyBorder="1" applyAlignment="1">
      <alignment horizontal="right" vertical="center" wrapText="1"/>
    </xf>
    <xf numFmtId="176" fontId="7" fillId="0" borderId="10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2"/>
  <sheetViews>
    <sheetView view="pageBreakPreview" zoomScaleNormal="145" topLeftCell="A10" workbookViewId="0">
      <selection activeCell="C21" sqref="C21"/>
    </sheetView>
  </sheetViews>
  <sheetFormatPr defaultColWidth="9" defaultRowHeight="13.2" outlineLevelCol="2"/>
  <cols>
    <col min="1" max="1" width="15.1851851851852" style="1" customWidth="1"/>
    <col min="2" max="2" width="54.8981481481481" style="1" customWidth="1"/>
    <col min="3" max="3" width="24.3981481481481" style="1" customWidth="1"/>
    <col min="4" max="4" width="9" style="1"/>
    <col min="5" max="5" width="12.8888888888889" style="1"/>
    <col min="6" max="16384" width="9" style="1"/>
  </cols>
  <sheetData>
    <row r="1" ht="5.8" customHeight="1" spans="1:3">
      <c r="A1" s="2"/>
      <c r="B1" s="3"/>
      <c r="C1" s="4"/>
    </row>
    <row r="2" ht="44.35" customHeight="1" spans="1:3">
      <c r="A2" s="5" t="s">
        <v>0</v>
      </c>
      <c r="B2" s="5"/>
      <c r="C2" s="5"/>
    </row>
    <row r="3" ht="42.9" customHeight="1" spans="1:3">
      <c r="A3" s="6" t="s">
        <v>1</v>
      </c>
      <c r="B3" s="6"/>
      <c r="C3" s="20" t="s">
        <v>2</v>
      </c>
    </row>
    <row r="4" ht="40" customHeight="1" spans="1:3">
      <c r="A4" s="21" t="s">
        <v>3</v>
      </c>
      <c r="B4" s="22" t="s">
        <v>4</v>
      </c>
      <c r="C4" s="23" t="s">
        <v>5</v>
      </c>
    </row>
    <row r="5" ht="23.25" customHeight="1" spans="1:3">
      <c r="A5" s="11" t="s">
        <v>6</v>
      </c>
      <c r="B5" s="12" t="s">
        <v>7</v>
      </c>
      <c r="C5" s="56">
        <f>SUM(C6:C7)</f>
        <v>875640.16053</v>
      </c>
    </row>
    <row r="6" ht="24" customHeight="1" spans="1:3">
      <c r="A6" s="11">
        <v>1.1</v>
      </c>
      <c r="B6" s="12" t="s">
        <v>8</v>
      </c>
      <c r="C6" s="56">
        <f>'1.2 分类分项工程量清单计价表'!G5</f>
        <v>501260.815356</v>
      </c>
    </row>
    <row r="7" ht="23.25" customHeight="1" spans="1:3">
      <c r="A7" s="11">
        <v>1.2</v>
      </c>
      <c r="B7" s="12" t="s">
        <v>9</v>
      </c>
      <c r="C7" s="56">
        <f>'1.2 分类分项工程量清单计价表'!G150</f>
        <v>374379.345174</v>
      </c>
    </row>
    <row r="8" ht="24" customHeight="1" spans="1:3">
      <c r="A8" s="11" t="s">
        <v>10</v>
      </c>
      <c r="B8" s="12" t="s">
        <v>11</v>
      </c>
      <c r="C8" s="56">
        <f>C9+C10</f>
        <v>29359.8416600513</v>
      </c>
    </row>
    <row r="9" ht="23.25" customHeight="1" spans="1:3">
      <c r="A9" s="11">
        <v>2.1</v>
      </c>
      <c r="B9" s="12" t="s">
        <v>12</v>
      </c>
      <c r="C9" s="56">
        <f>'1.3 控制价-措施项目清单计价表'!C5</f>
        <v>6359.8416053</v>
      </c>
    </row>
    <row r="10" ht="23.25" customHeight="1" spans="1:3">
      <c r="A10" s="11">
        <v>2.2</v>
      </c>
      <c r="B10" s="12" t="s">
        <v>13</v>
      </c>
      <c r="C10" s="56">
        <f>'1.3 控制价-措施项目清单计价表'!C7</f>
        <v>23000.0000547513</v>
      </c>
    </row>
    <row r="11" ht="23.25" customHeight="1" spans="1:3">
      <c r="A11" s="11" t="s">
        <v>14</v>
      </c>
      <c r="B11" s="12" t="s">
        <v>15</v>
      </c>
      <c r="C11" s="56">
        <f>C12</f>
        <v>15000</v>
      </c>
    </row>
    <row r="12" ht="24" customHeight="1" spans="1:3">
      <c r="A12" s="11">
        <v>3.1</v>
      </c>
      <c r="B12" s="12" t="s">
        <v>16</v>
      </c>
      <c r="C12" s="56">
        <f>'1.4 其他项目清单计价表'!C30</f>
        <v>15000</v>
      </c>
    </row>
    <row r="13" ht="23.25" customHeight="1" spans="1:3">
      <c r="A13" s="11"/>
      <c r="B13" s="12"/>
      <c r="C13" s="56"/>
    </row>
    <row r="14" ht="23.25" customHeight="1" spans="1:3">
      <c r="A14" s="11"/>
      <c r="B14" s="12"/>
      <c r="C14" s="56"/>
    </row>
    <row r="15" ht="23.25" customHeight="1" spans="1:3">
      <c r="A15" s="11"/>
      <c r="B15" s="12"/>
      <c r="C15" s="56"/>
    </row>
    <row r="16" ht="24" customHeight="1" spans="1:3">
      <c r="A16" s="11"/>
      <c r="B16" s="12"/>
      <c r="C16" s="56"/>
    </row>
    <row r="17" ht="23.25" customHeight="1" spans="1:3">
      <c r="A17" s="11"/>
      <c r="B17" s="12"/>
      <c r="C17" s="56"/>
    </row>
    <row r="18" ht="23.25" customHeight="1" spans="1:3">
      <c r="A18" s="11"/>
      <c r="B18" s="12"/>
      <c r="C18" s="56"/>
    </row>
    <row r="19" ht="24" customHeight="1" spans="1:3">
      <c r="A19" s="11"/>
      <c r="B19" s="12"/>
      <c r="C19" s="56"/>
    </row>
    <row r="20" ht="23.25" customHeight="1" spans="1:3">
      <c r="A20" s="11"/>
      <c r="B20" s="12"/>
      <c r="C20" s="56"/>
    </row>
    <row r="21" ht="23.25" customHeight="1" spans="1:3">
      <c r="A21" s="11"/>
      <c r="B21" s="12"/>
      <c r="C21" s="56"/>
    </row>
    <row r="22" ht="26.2" customHeight="1" spans="1:3">
      <c r="A22" s="15"/>
      <c r="B22" s="16" t="s">
        <v>17</v>
      </c>
      <c r="C22" s="57">
        <f>C5+C8+C11</f>
        <v>920000.002190051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7"/>
  <sheetViews>
    <sheetView zoomScale="120" zoomScaleNormal="120" topLeftCell="A176" workbookViewId="0">
      <selection activeCell="G115" sqref="G115"/>
    </sheetView>
  </sheetViews>
  <sheetFormatPr defaultColWidth="9" defaultRowHeight="14.4"/>
  <cols>
    <col min="1" max="1" width="11.6666666666667" style="35" customWidth="1"/>
    <col min="2" max="2" width="12.4074074074074" style="35" customWidth="1"/>
    <col min="3" max="3" width="25" style="35" customWidth="1"/>
    <col min="4" max="4" width="6.66666666666667" style="36" customWidth="1"/>
    <col min="5" max="5" width="9.35185185185185" style="37" customWidth="1"/>
    <col min="6" max="6" width="9.62962962962963" style="38" customWidth="1"/>
    <col min="7" max="7" width="13.4259259259259" style="38" customWidth="1"/>
    <col min="8" max="9" width="9" style="35"/>
    <col min="10" max="10" width="9" style="39"/>
    <col min="11" max="16384" width="9" style="35"/>
  </cols>
  <sheetData>
    <row r="1" s="1" customFormat="1" ht="34.2" customHeight="1" spans="1:10">
      <c r="A1" s="40" t="s">
        <v>18</v>
      </c>
      <c r="B1" s="40"/>
      <c r="C1" s="40"/>
      <c r="D1" s="40"/>
      <c r="E1" s="40"/>
      <c r="F1" s="41"/>
      <c r="G1" s="41"/>
      <c r="H1" s="40"/>
      <c r="J1" s="42"/>
    </row>
    <row r="2" s="1" customFormat="1" ht="30.55" customHeight="1" spans="1:10">
      <c r="A2" s="43" t="s">
        <v>1</v>
      </c>
      <c r="B2" s="43"/>
      <c r="C2" s="43"/>
      <c r="D2" s="43"/>
      <c r="E2" s="43"/>
      <c r="F2" s="43"/>
      <c r="G2" s="43"/>
      <c r="H2" s="43"/>
      <c r="J2" s="42"/>
    </row>
    <row r="3" s="34" customFormat="1" ht="30" customHeight="1" spans="1:10">
      <c r="A3" s="44" t="s">
        <v>3</v>
      </c>
      <c r="B3" s="44" t="s">
        <v>19</v>
      </c>
      <c r="C3" s="44" t="s">
        <v>20</v>
      </c>
      <c r="D3" s="44" t="s">
        <v>21</v>
      </c>
      <c r="E3" s="44" t="s">
        <v>22</v>
      </c>
      <c r="F3" s="45" t="s">
        <v>23</v>
      </c>
      <c r="G3" s="45" t="s">
        <v>24</v>
      </c>
      <c r="H3" s="44" t="s">
        <v>25</v>
      </c>
      <c r="J3" s="46"/>
    </row>
    <row r="4" s="34" customFormat="1" ht="28.8" spans="1:10">
      <c r="A4" s="44" t="s">
        <v>26</v>
      </c>
      <c r="B4" s="47" t="s">
        <v>7</v>
      </c>
      <c r="C4" s="47" t="s">
        <v>27</v>
      </c>
      <c r="D4" s="44"/>
      <c r="E4" s="48"/>
      <c r="F4" s="49"/>
      <c r="G4" s="49">
        <f>G5+G150</f>
        <v>875640.16053</v>
      </c>
      <c r="H4" s="50"/>
      <c r="J4" s="46"/>
    </row>
    <row r="5" s="34" customFormat="1" ht="28.8" spans="1:10">
      <c r="A5" s="44" t="s">
        <v>28</v>
      </c>
      <c r="B5" s="47" t="s">
        <v>8</v>
      </c>
      <c r="C5" s="47" t="s">
        <v>27</v>
      </c>
      <c r="D5" s="44"/>
      <c r="E5" s="48"/>
      <c r="F5" s="49"/>
      <c r="G5" s="49">
        <f>G6+G20+G34+G43+G51+G103+G111</f>
        <v>501260.815356</v>
      </c>
      <c r="H5" s="50"/>
      <c r="J5" s="46"/>
    </row>
    <row r="6" s="34" customFormat="1" spans="1:10">
      <c r="A6" s="44" t="s">
        <v>29</v>
      </c>
      <c r="B6" s="47" t="s">
        <v>30</v>
      </c>
      <c r="C6" s="47" t="s">
        <v>27</v>
      </c>
      <c r="D6" s="44"/>
      <c r="E6" s="48" t="s">
        <v>27</v>
      </c>
      <c r="F6" s="49"/>
      <c r="G6" s="49">
        <f>SUM(G7:G19)</f>
        <v>6340.42788</v>
      </c>
      <c r="H6" s="50"/>
      <c r="J6" s="46"/>
    </row>
    <row r="7" s="34" customFormat="1" spans="1:10">
      <c r="A7" s="51" t="s">
        <v>31</v>
      </c>
      <c r="B7" s="50" t="s">
        <v>32</v>
      </c>
      <c r="C7" s="50" t="s">
        <v>27</v>
      </c>
      <c r="D7" s="51" t="s">
        <v>33</v>
      </c>
      <c r="E7" s="52">
        <v>65.88</v>
      </c>
      <c r="F7" s="53">
        <v>4.57</v>
      </c>
      <c r="G7" s="52">
        <f t="shared" ref="G7:G19" si="0">F7*E7</f>
        <v>301.0716</v>
      </c>
      <c r="H7" s="50"/>
      <c r="J7" s="46"/>
    </row>
    <row r="8" s="34" customFormat="1" ht="28.8" spans="1:10">
      <c r="A8" s="51" t="s">
        <v>34</v>
      </c>
      <c r="B8" s="50" t="s">
        <v>35</v>
      </c>
      <c r="C8" s="50" t="s">
        <v>27</v>
      </c>
      <c r="D8" s="51" t="s">
        <v>33</v>
      </c>
      <c r="E8" s="52">
        <v>67.5</v>
      </c>
      <c r="F8" s="52">
        <v>2.59</v>
      </c>
      <c r="G8" s="52">
        <f t="shared" si="0"/>
        <v>174.825</v>
      </c>
      <c r="H8" s="50"/>
      <c r="J8" s="46"/>
    </row>
    <row r="9" s="34" customFormat="1" ht="28.8" spans="1:10">
      <c r="A9" s="51" t="s">
        <v>36</v>
      </c>
      <c r="B9" s="50" t="s">
        <v>37</v>
      </c>
      <c r="C9" s="50" t="s">
        <v>27</v>
      </c>
      <c r="D9" s="51" t="s">
        <v>38</v>
      </c>
      <c r="E9" s="52">
        <v>2.592</v>
      </c>
      <c r="F9" s="52">
        <v>48.64</v>
      </c>
      <c r="G9" s="52">
        <f t="shared" si="0"/>
        <v>126.07488</v>
      </c>
      <c r="H9" s="50"/>
      <c r="J9" s="46"/>
    </row>
    <row r="10" s="34" customFormat="1" ht="28.8" spans="1:10">
      <c r="A10" s="51" t="s">
        <v>39</v>
      </c>
      <c r="B10" s="50" t="s">
        <v>40</v>
      </c>
      <c r="C10" s="50" t="s">
        <v>27</v>
      </c>
      <c r="D10" s="51" t="s">
        <v>41</v>
      </c>
      <c r="E10" s="52">
        <v>1</v>
      </c>
      <c r="F10" s="52">
        <v>300</v>
      </c>
      <c r="G10" s="52">
        <f t="shared" si="0"/>
        <v>300</v>
      </c>
      <c r="H10" s="50"/>
      <c r="J10" s="46"/>
    </row>
    <row r="11" s="34" customFormat="1" spans="1:10">
      <c r="A11" s="51" t="s">
        <v>42</v>
      </c>
      <c r="B11" s="50" t="s">
        <v>43</v>
      </c>
      <c r="C11" s="50" t="s">
        <v>27</v>
      </c>
      <c r="D11" s="51" t="s">
        <v>33</v>
      </c>
      <c r="E11" s="52">
        <v>48.51</v>
      </c>
      <c r="F11" s="52">
        <v>1.22</v>
      </c>
      <c r="G11" s="52">
        <f t="shared" si="0"/>
        <v>59.1822</v>
      </c>
      <c r="H11" s="50"/>
      <c r="J11" s="46"/>
    </row>
    <row r="12" s="34" customFormat="1" ht="28.8" spans="1:10">
      <c r="A12" s="51" t="s">
        <v>44</v>
      </c>
      <c r="B12" s="50" t="s">
        <v>45</v>
      </c>
      <c r="C12" s="50" t="s">
        <v>27</v>
      </c>
      <c r="D12" s="51" t="s">
        <v>33</v>
      </c>
      <c r="E12" s="52">
        <v>811.5</v>
      </c>
      <c r="F12" s="52">
        <v>1.83</v>
      </c>
      <c r="G12" s="52">
        <f t="shared" si="0"/>
        <v>1485.045</v>
      </c>
      <c r="H12" s="50"/>
      <c r="J12" s="46"/>
    </row>
    <row r="13" s="34" customFormat="1" ht="28.8" spans="1:10">
      <c r="A13" s="51" t="s">
        <v>46</v>
      </c>
      <c r="B13" s="50" t="s">
        <v>47</v>
      </c>
      <c r="C13" s="50" t="s">
        <v>27</v>
      </c>
      <c r="D13" s="51" t="s">
        <v>33</v>
      </c>
      <c r="E13" s="52">
        <v>269.5</v>
      </c>
      <c r="F13" s="52">
        <v>1.91</v>
      </c>
      <c r="G13" s="52">
        <f t="shared" si="0"/>
        <v>514.745</v>
      </c>
      <c r="H13" s="50"/>
      <c r="J13" s="46"/>
    </row>
    <row r="14" s="34" customFormat="1" ht="28.8" spans="1:10">
      <c r="A14" s="51" t="s">
        <v>48</v>
      </c>
      <c r="B14" s="50" t="s">
        <v>49</v>
      </c>
      <c r="C14" s="50" t="s">
        <v>27</v>
      </c>
      <c r="D14" s="51" t="s">
        <v>33</v>
      </c>
      <c r="E14" s="52">
        <v>502.89</v>
      </c>
      <c r="F14" s="52">
        <v>1.83</v>
      </c>
      <c r="G14" s="52">
        <f t="shared" si="0"/>
        <v>920.2887</v>
      </c>
      <c r="H14" s="50"/>
      <c r="J14" s="46"/>
    </row>
    <row r="15" s="34" customFormat="1" spans="1:10">
      <c r="A15" s="51" t="s">
        <v>50</v>
      </c>
      <c r="B15" s="50" t="s">
        <v>51</v>
      </c>
      <c r="C15" s="50" t="s">
        <v>27</v>
      </c>
      <c r="D15" s="51" t="s">
        <v>33</v>
      </c>
      <c r="E15" s="52">
        <v>61.25</v>
      </c>
      <c r="F15" s="52">
        <v>4.87</v>
      </c>
      <c r="G15" s="52">
        <f t="shared" si="0"/>
        <v>298.2875</v>
      </c>
      <c r="H15" s="50"/>
      <c r="J15" s="46"/>
    </row>
    <row r="16" s="34" customFormat="1" spans="1:10">
      <c r="A16" s="51" t="s">
        <v>52</v>
      </c>
      <c r="B16" s="50" t="s">
        <v>53</v>
      </c>
      <c r="C16" s="50" t="s">
        <v>27</v>
      </c>
      <c r="D16" s="51" t="s">
        <v>54</v>
      </c>
      <c r="E16" s="52">
        <v>32.5</v>
      </c>
      <c r="F16" s="52">
        <v>3.68</v>
      </c>
      <c r="G16" s="52">
        <f t="shared" si="0"/>
        <v>119.6</v>
      </c>
      <c r="H16" s="50"/>
      <c r="J16" s="46"/>
    </row>
    <row r="17" s="34" customFormat="1" ht="28.8" spans="1:10">
      <c r="A17" s="51" t="s">
        <v>55</v>
      </c>
      <c r="B17" s="50" t="s">
        <v>56</v>
      </c>
      <c r="C17" s="50" t="s">
        <v>27</v>
      </c>
      <c r="D17" s="51" t="s">
        <v>54</v>
      </c>
      <c r="E17" s="52">
        <v>50.4</v>
      </c>
      <c r="F17" s="52">
        <v>1.52</v>
      </c>
      <c r="G17" s="52">
        <f t="shared" si="0"/>
        <v>76.608</v>
      </c>
      <c r="H17" s="50"/>
      <c r="J17" s="46"/>
    </row>
    <row r="18" s="34" customFormat="1" ht="43.2" spans="1:10">
      <c r="A18" s="51" t="s">
        <v>57</v>
      </c>
      <c r="B18" s="50" t="s">
        <v>58</v>
      </c>
      <c r="C18" s="50" t="s">
        <v>27</v>
      </c>
      <c r="D18" s="51" t="s">
        <v>33</v>
      </c>
      <c r="E18" s="52">
        <v>348.25</v>
      </c>
      <c r="F18" s="52">
        <v>3.8</v>
      </c>
      <c r="G18" s="52">
        <f t="shared" si="0"/>
        <v>1323.35</v>
      </c>
      <c r="H18" s="50"/>
      <c r="J18" s="46"/>
    </row>
    <row r="19" s="34" customFormat="1" spans="1:10">
      <c r="A19" s="51" t="s">
        <v>59</v>
      </c>
      <c r="B19" s="50" t="s">
        <v>60</v>
      </c>
      <c r="C19" s="50" t="s">
        <v>27</v>
      </c>
      <c r="D19" s="51" t="s">
        <v>41</v>
      </c>
      <c r="E19" s="52">
        <v>1</v>
      </c>
      <c r="F19" s="52">
        <v>641.35</v>
      </c>
      <c r="G19" s="52">
        <f t="shared" si="0"/>
        <v>641.35</v>
      </c>
      <c r="H19" s="50"/>
      <c r="J19" s="46"/>
    </row>
    <row r="20" s="34" customFormat="1" ht="28.8" spans="1:10">
      <c r="A20" s="44" t="s">
        <v>61</v>
      </c>
      <c r="B20" s="47" t="s">
        <v>62</v>
      </c>
      <c r="C20" s="47" t="s">
        <v>27</v>
      </c>
      <c r="D20" s="44"/>
      <c r="E20" s="49"/>
      <c r="F20" s="49"/>
      <c r="G20" s="49">
        <f>SUM(G21:G33)</f>
        <v>93675.373156</v>
      </c>
      <c r="H20" s="50"/>
      <c r="J20" s="46"/>
    </row>
    <row r="21" s="34" customFormat="1" ht="28.8" spans="1:10">
      <c r="A21" s="51" t="s">
        <v>63</v>
      </c>
      <c r="B21" s="50" t="s">
        <v>64</v>
      </c>
      <c r="C21" s="50" t="s">
        <v>65</v>
      </c>
      <c r="D21" s="51" t="s">
        <v>38</v>
      </c>
      <c r="E21" s="52">
        <v>2.3328</v>
      </c>
      <c r="F21" s="52">
        <v>501.49</v>
      </c>
      <c r="G21" s="52">
        <f t="shared" ref="G21:G33" si="1">F21*E21</f>
        <v>1169.875872</v>
      </c>
      <c r="H21" s="50"/>
      <c r="J21" s="46"/>
    </row>
    <row r="22" s="34" customFormat="1" ht="57.6" spans="1:10">
      <c r="A22" s="51" t="s">
        <v>66</v>
      </c>
      <c r="B22" s="50" t="s">
        <v>67</v>
      </c>
      <c r="C22" s="50" t="s">
        <v>68</v>
      </c>
      <c r="D22" s="51" t="s">
        <v>33</v>
      </c>
      <c r="E22" s="52">
        <v>19.44</v>
      </c>
      <c r="F22" s="52">
        <v>14.08</v>
      </c>
      <c r="G22" s="52">
        <f t="shared" si="1"/>
        <v>273.7152</v>
      </c>
      <c r="H22" s="50"/>
      <c r="J22" s="46"/>
    </row>
    <row r="23" s="34" customFormat="1" ht="43.2" spans="1:10">
      <c r="A23" s="51" t="s">
        <v>69</v>
      </c>
      <c r="B23" s="50" t="s">
        <v>70</v>
      </c>
      <c r="C23" s="50" t="s">
        <v>71</v>
      </c>
      <c r="D23" s="51" t="s">
        <v>33</v>
      </c>
      <c r="E23" s="52">
        <v>760.02</v>
      </c>
      <c r="F23" s="52">
        <v>16.51</v>
      </c>
      <c r="G23" s="52">
        <f t="shared" si="1"/>
        <v>12547.9302</v>
      </c>
      <c r="H23" s="50"/>
      <c r="J23" s="46"/>
    </row>
    <row r="24" s="34" customFormat="1" ht="57.6" spans="1:10">
      <c r="A24" s="51" t="s">
        <v>72</v>
      </c>
      <c r="B24" s="50" t="s">
        <v>73</v>
      </c>
      <c r="C24" s="50" t="s">
        <v>74</v>
      </c>
      <c r="D24" s="51" t="s">
        <v>33</v>
      </c>
      <c r="E24" s="52">
        <v>27.196</v>
      </c>
      <c r="F24" s="52">
        <v>12.43</v>
      </c>
      <c r="G24" s="52">
        <f t="shared" si="1"/>
        <v>338.04628</v>
      </c>
      <c r="H24" s="50"/>
      <c r="J24" s="46"/>
    </row>
    <row r="25" s="34" customFormat="1" ht="72" spans="1:10">
      <c r="A25" s="51" t="s">
        <v>75</v>
      </c>
      <c r="B25" s="50" t="s">
        <v>76</v>
      </c>
      <c r="C25" s="50" t="s">
        <v>77</v>
      </c>
      <c r="D25" s="51" t="s">
        <v>33</v>
      </c>
      <c r="E25" s="52">
        <v>271.96</v>
      </c>
      <c r="F25" s="52">
        <v>9.51</v>
      </c>
      <c r="G25" s="52">
        <f t="shared" si="1"/>
        <v>2586.3396</v>
      </c>
      <c r="H25" s="50"/>
      <c r="J25" s="46"/>
    </row>
    <row r="26" s="34" customFormat="1" ht="144" spans="1:10">
      <c r="A26" s="51" t="s">
        <v>78</v>
      </c>
      <c r="B26" s="50" t="s">
        <v>79</v>
      </c>
      <c r="C26" s="50" t="s">
        <v>80</v>
      </c>
      <c r="D26" s="51" t="s">
        <v>33</v>
      </c>
      <c r="E26" s="52">
        <v>507.19</v>
      </c>
      <c r="F26" s="52">
        <v>82.58</v>
      </c>
      <c r="G26" s="52">
        <f t="shared" si="1"/>
        <v>41883.7502</v>
      </c>
      <c r="H26" s="50"/>
      <c r="J26" s="46"/>
    </row>
    <row r="27" s="34" customFormat="1" ht="100.8" spans="1:10">
      <c r="A27" s="51" t="s">
        <v>81</v>
      </c>
      <c r="B27" s="50" t="s">
        <v>82</v>
      </c>
      <c r="C27" s="50" t="s">
        <v>83</v>
      </c>
      <c r="D27" s="51" t="s">
        <v>33</v>
      </c>
      <c r="E27" s="52">
        <v>73.5</v>
      </c>
      <c r="F27" s="52">
        <v>119.26</v>
      </c>
      <c r="G27" s="52">
        <f t="shared" si="1"/>
        <v>8765.61</v>
      </c>
      <c r="H27" s="50"/>
      <c r="J27" s="46"/>
    </row>
    <row r="28" s="34" customFormat="1" ht="57.6" spans="1:10">
      <c r="A28" s="51" t="s">
        <v>84</v>
      </c>
      <c r="B28" s="50" t="s">
        <v>85</v>
      </c>
      <c r="C28" s="50" t="s">
        <v>86</v>
      </c>
      <c r="D28" s="51" t="s">
        <v>54</v>
      </c>
      <c r="E28" s="52">
        <v>32.5</v>
      </c>
      <c r="F28" s="52">
        <v>19.54</v>
      </c>
      <c r="G28" s="52">
        <f t="shared" si="1"/>
        <v>635.05</v>
      </c>
      <c r="H28" s="50"/>
      <c r="J28" s="46"/>
    </row>
    <row r="29" s="34" customFormat="1" ht="43.2" spans="1:10">
      <c r="A29" s="51" t="s">
        <v>87</v>
      </c>
      <c r="B29" s="50" t="s">
        <v>88</v>
      </c>
      <c r="C29" s="50" t="s">
        <v>89</v>
      </c>
      <c r="D29" s="51" t="s">
        <v>33</v>
      </c>
      <c r="E29" s="52">
        <v>17</v>
      </c>
      <c r="F29" s="52">
        <v>121.41</v>
      </c>
      <c r="G29" s="52">
        <f t="shared" si="1"/>
        <v>2063.97</v>
      </c>
      <c r="H29" s="50"/>
      <c r="J29" s="46"/>
    </row>
    <row r="30" s="34" customFormat="1" ht="115.2" spans="1:10">
      <c r="A30" s="51" t="s">
        <v>90</v>
      </c>
      <c r="B30" s="50" t="s">
        <v>91</v>
      </c>
      <c r="C30" s="50" t="s">
        <v>92</v>
      </c>
      <c r="D30" s="51" t="s">
        <v>33</v>
      </c>
      <c r="E30" s="52">
        <v>107.25</v>
      </c>
      <c r="F30" s="52">
        <v>137.03</v>
      </c>
      <c r="G30" s="52">
        <f t="shared" si="1"/>
        <v>14696.4675</v>
      </c>
      <c r="H30" s="50"/>
      <c r="J30" s="46"/>
    </row>
    <row r="31" s="34" customFormat="1" ht="115.2" spans="1:10">
      <c r="A31" s="51" t="s">
        <v>93</v>
      </c>
      <c r="B31" s="50" t="s">
        <v>94</v>
      </c>
      <c r="C31" s="50" t="s">
        <v>95</v>
      </c>
      <c r="D31" s="51" t="s">
        <v>33</v>
      </c>
      <c r="E31" s="52">
        <v>27</v>
      </c>
      <c r="F31" s="52">
        <v>112.14</v>
      </c>
      <c r="G31" s="52">
        <f t="shared" si="1"/>
        <v>3027.78</v>
      </c>
      <c r="H31" s="50"/>
      <c r="J31" s="46"/>
    </row>
    <row r="32" s="34" customFormat="1" ht="144" spans="1:10">
      <c r="A32" s="51" t="s">
        <v>96</v>
      </c>
      <c r="B32" s="50" t="s">
        <v>97</v>
      </c>
      <c r="C32" s="50" t="s">
        <v>98</v>
      </c>
      <c r="D32" s="51" t="s">
        <v>33</v>
      </c>
      <c r="E32" s="52">
        <v>22.0376</v>
      </c>
      <c r="F32" s="52">
        <v>152.04</v>
      </c>
      <c r="G32" s="52">
        <f t="shared" si="1"/>
        <v>3350.596704</v>
      </c>
      <c r="H32" s="50"/>
      <c r="J32" s="46"/>
    </row>
    <row r="33" s="34" customFormat="1" ht="28.8" spans="1:10">
      <c r="A33" s="51" t="s">
        <v>99</v>
      </c>
      <c r="B33" s="50" t="s">
        <v>100</v>
      </c>
      <c r="C33" s="50" t="s">
        <v>101</v>
      </c>
      <c r="D33" s="51" t="s">
        <v>33</v>
      </c>
      <c r="E33" s="52">
        <v>9.24</v>
      </c>
      <c r="F33" s="52">
        <v>252.84</v>
      </c>
      <c r="G33" s="52">
        <f t="shared" si="1"/>
        <v>2336.2416</v>
      </c>
      <c r="H33" s="50"/>
      <c r="J33" s="46"/>
    </row>
    <row r="34" s="34" customFormat="1" ht="43.2" spans="1:10">
      <c r="A34" s="44" t="s">
        <v>102</v>
      </c>
      <c r="B34" s="47" t="s">
        <v>103</v>
      </c>
      <c r="C34" s="47" t="s">
        <v>27</v>
      </c>
      <c r="D34" s="44"/>
      <c r="E34" s="49"/>
      <c r="F34" s="49"/>
      <c r="G34" s="49">
        <f>SUM(G35:G42)</f>
        <v>54075.7914</v>
      </c>
      <c r="H34" s="50"/>
      <c r="J34" s="46"/>
    </row>
    <row r="35" s="34" customFormat="1" spans="1:10">
      <c r="A35" s="51" t="s">
        <v>104</v>
      </c>
      <c r="B35" s="50" t="s">
        <v>105</v>
      </c>
      <c r="C35" s="50" t="s">
        <v>106</v>
      </c>
      <c r="D35" s="51" t="s">
        <v>38</v>
      </c>
      <c r="E35" s="52">
        <v>0.83</v>
      </c>
      <c r="F35" s="52">
        <v>613.05</v>
      </c>
      <c r="G35" s="52">
        <f t="shared" ref="G35:G42" si="2">F35*E35</f>
        <v>508.8315</v>
      </c>
      <c r="H35" s="50" t="s">
        <v>107</v>
      </c>
      <c r="J35" s="46"/>
    </row>
    <row r="36" s="34" customFormat="1" spans="1:10">
      <c r="A36" s="51" t="s">
        <v>108</v>
      </c>
      <c r="B36" s="50" t="s">
        <v>109</v>
      </c>
      <c r="C36" s="50" t="s">
        <v>27</v>
      </c>
      <c r="D36" s="51" t="s">
        <v>110</v>
      </c>
      <c r="E36" s="52">
        <v>0.06</v>
      </c>
      <c r="F36" s="52">
        <v>4462.97</v>
      </c>
      <c r="G36" s="52">
        <f t="shared" si="2"/>
        <v>267.7782</v>
      </c>
      <c r="H36" s="50"/>
      <c r="J36" s="46"/>
    </row>
    <row r="37" s="34" customFormat="1" spans="1:10">
      <c r="A37" s="51" t="s">
        <v>111</v>
      </c>
      <c r="B37" s="50" t="s">
        <v>112</v>
      </c>
      <c r="C37" s="50" t="s">
        <v>27</v>
      </c>
      <c r="D37" s="51" t="s">
        <v>33</v>
      </c>
      <c r="E37" s="52">
        <v>374.14</v>
      </c>
      <c r="F37" s="52">
        <v>57.84</v>
      </c>
      <c r="G37" s="52">
        <f t="shared" si="2"/>
        <v>21640.2576</v>
      </c>
      <c r="H37" s="50"/>
      <c r="J37" s="46"/>
    </row>
    <row r="38" s="34" customFormat="1" spans="1:10">
      <c r="A38" s="51" t="s">
        <v>113</v>
      </c>
      <c r="B38" s="50" t="s">
        <v>114</v>
      </c>
      <c r="C38" s="50" t="s">
        <v>27</v>
      </c>
      <c r="D38" s="51" t="s">
        <v>115</v>
      </c>
      <c r="E38" s="52">
        <v>192</v>
      </c>
      <c r="F38" s="52">
        <v>8.08</v>
      </c>
      <c r="G38" s="52">
        <f t="shared" si="2"/>
        <v>1551.36</v>
      </c>
      <c r="H38" s="50"/>
      <c r="J38" s="46"/>
    </row>
    <row r="39" s="34" customFormat="1" ht="43.2" spans="1:10">
      <c r="A39" s="51" t="s">
        <v>116</v>
      </c>
      <c r="B39" s="50" t="s">
        <v>117</v>
      </c>
      <c r="C39" s="50" t="s">
        <v>118</v>
      </c>
      <c r="D39" s="51" t="s">
        <v>110</v>
      </c>
      <c r="E39" s="52">
        <v>0.19</v>
      </c>
      <c r="F39" s="52">
        <v>5544.43</v>
      </c>
      <c r="G39" s="52">
        <f t="shared" si="2"/>
        <v>1053.4417</v>
      </c>
      <c r="H39" s="50"/>
      <c r="J39" s="46"/>
    </row>
    <row r="40" s="34" customFormat="1" ht="43.2" spans="1:10">
      <c r="A40" s="51" t="s">
        <v>119</v>
      </c>
      <c r="B40" s="50" t="s">
        <v>120</v>
      </c>
      <c r="C40" s="50" t="s">
        <v>118</v>
      </c>
      <c r="D40" s="51" t="s">
        <v>110</v>
      </c>
      <c r="E40" s="52">
        <v>1.61</v>
      </c>
      <c r="F40" s="52">
        <v>5645.75</v>
      </c>
      <c r="G40" s="52">
        <f t="shared" si="2"/>
        <v>9089.6575</v>
      </c>
      <c r="H40" s="50"/>
      <c r="J40" s="46"/>
    </row>
    <row r="41" s="34" customFormat="1" ht="43.2" spans="1:10">
      <c r="A41" s="51" t="s">
        <v>121</v>
      </c>
      <c r="B41" s="50" t="s">
        <v>122</v>
      </c>
      <c r="C41" s="50" t="s">
        <v>118</v>
      </c>
      <c r="D41" s="51" t="s">
        <v>110</v>
      </c>
      <c r="E41" s="52">
        <v>3.43</v>
      </c>
      <c r="F41" s="52">
        <v>5594.24</v>
      </c>
      <c r="G41" s="52">
        <f t="shared" si="2"/>
        <v>19188.2432</v>
      </c>
      <c r="H41" s="50"/>
      <c r="J41" s="46"/>
    </row>
    <row r="42" s="34" customFormat="1" spans="1:10">
      <c r="A42" s="51" t="s">
        <v>123</v>
      </c>
      <c r="B42" s="50" t="s">
        <v>124</v>
      </c>
      <c r="C42" s="50" t="s">
        <v>27</v>
      </c>
      <c r="D42" s="51" t="s">
        <v>110</v>
      </c>
      <c r="E42" s="52">
        <v>0.17</v>
      </c>
      <c r="F42" s="52">
        <v>4566.01</v>
      </c>
      <c r="G42" s="52">
        <f t="shared" si="2"/>
        <v>776.2217</v>
      </c>
      <c r="H42" s="50"/>
      <c r="J42" s="46"/>
    </row>
    <row r="43" s="34" customFormat="1" spans="1:10">
      <c r="A43" s="44" t="s">
        <v>125</v>
      </c>
      <c r="B43" s="47" t="s">
        <v>126</v>
      </c>
      <c r="C43" s="47" t="s">
        <v>27</v>
      </c>
      <c r="D43" s="44"/>
      <c r="E43" s="49" t="s">
        <v>27</v>
      </c>
      <c r="F43" s="49"/>
      <c r="G43" s="49">
        <f>SUM(G44:G50)</f>
        <v>39772.00624</v>
      </c>
      <c r="H43" s="50"/>
      <c r="J43" s="46"/>
    </row>
    <row r="44" s="34" customFormat="1" ht="28.8" spans="1:10">
      <c r="A44" s="51" t="s">
        <v>127</v>
      </c>
      <c r="B44" s="50" t="s">
        <v>128</v>
      </c>
      <c r="C44" s="50" t="s">
        <v>129</v>
      </c>
      <c r="D44" s="51" t="s">
        <v>33</v>
      </c>
      <c r="E44" s="52">
        <v>48.51</v>
      </c>
      <c r="F44" s="52">
        <v>48.97</v>
      </c>
      <c r="G44" s="52">
        <f t="shared" ref="G44:G50" si="3">F44*E44</f>
        <v>2375.5347</v>
      </c>
      <c r="H44" s="50"/>
      <c r="J44" s="46"/>
    </row>
    <row r="45" s="34" customFormat="1" ht="57.6" spans="1:10">
      <c r="A45" s="51" t="s">
        <v>130</v>
      </c>
      <c r="B45" s="50" t="s">
        <v>131</v>
      </c>
      <c r="C45" s="50" t="s">
        <v>132</v>
      </c>
      <c r="D45" s="51" t="s">
        <v>33</v>
      </c>
      <c r="E45" s="52">
        <v>21.6</v>
      </c>
      <c r="F45" s="52">
        <v>605.9</v>
      </c>
      <c r="G45" s="52">
        <f t="shared" si="3"/>
        <v>13087.44</v>
      </c>
      <c r="H45" s="50"/>
      <c r="J45" s="46"/>
    </row>
    <row r="46" s="34" customFormat="1" spans="1:10">
      <c r="A46" s="51" t="s">
        <v>133</v>
      </c>
      <c r="B46" s="50" t="s">
        <v>134</v>
      </c>
      <c r="C46" s="50" t="s">
        <v>135</v>
      </c>
      <c r="D46" s="51" t="s">
        <v>33</v>
      </c>
      <c r="E46" s="52">
        <v>29.16</v>
      </c>
      <c r="F46" s="52">
        <v>245.3</v>
      </c>
      <c r="G46" s="52">
        <f t="shared" si="3"/>
        <v>7152.948</v>
      </c>
      <c r="H46" s="50"/>
      <c r="J46" s="46"/>
    </row>
    <row r="47" s="34" customFormat="1" ht="43.2" spans="1:10">
      <c r="A47" s="51" t="s">
        <v>136</v>
      </c>
      <c r="B47" s="50" t="s">
        <v>137</v>
      </c>
      <c r="C47" s="50" t="s">
        <v>138</v>
      </c>
      <c r="D47" s="51" t="s">
        <v>33</v>
      </c>
      <c r="E47" s="52">
        <v>11.41</v>
      </c>
      <c r="F47" s="52">
        <v>399.33</v>
      </c>
      <c r="G47" s="52">
        <f t="shared" si="3"/>
        <v>4556.3553</v>
      </c>
      <c r="H47" s="50"/>
      <c r="J47" s="46"/>
    </row>
    <row r="48" s="34" customFormat="1" ht="28.8" spans="1:10">
      <c r="A48" s="51" t="s">
        <v>139</v>
      </c>
      <c r="B48" s="50" t="s">
        <v>140</v>
      </c>
      <c r="C48" s="50" t="s">
        <v>141</v>
      </c>
      <c r="D48" s="51" t="s">
        <v>33</v>
      </c>
      <c r="E48" s="52">
        <v>10.432</v>
      </c>
      <c r="F48" s="52">
        <v>418.06</v>
      </c>
      <c r="G48" s="52">
        <f t="shared" si="3"/>
        <v>4361.20192</v>
      </c>
      <c r="H48" s="50"/>
      <c r="J48" s="46"/>
    </row>
    <row r="49" s="34" customFormat="1" ht="43.2" spans="1:10">
      <c r="A49" s="51" t="s">
        <v>142</v>
      </c>
      <c r="B49" s="50" t="s">
        <v>143</v>
      </c>
      <c r="C49" s="50" t="s">
        <v>144</v>
      </c>
      <c r="D49" s="51" t="s">
        <v>33</v>
      </c>
      <c r="E49" s="52">
        <v>21.288</v>
      </c>
      <c r="F49" s="52">
        <v>331.39</v>
      </c>
      <c r="G49" s="52">
        <f t="shared" si="3"/>
        <v>7054.63032</v>
      </c>
      <c r="H49" s="50"/>
      <c r="J49" s="46"/>
    </row>
    <row r="50" s="34" customFormat="1" ht="28.8" spans="1:10">
      <c r="A50" s="51" t="s">
        <v>145</v>
      </c>
      <c r="B50" s="50" t="s">
        <v>146</v>
      </c>
      <c r="C50" s="50" t="s">
        <v>147</v>
      </c>
      <c r="D50" s="51" t="s">
        <v>54</v>
      </c>
      <c r="E50" s="52">
        <v>50.4</v>
      </c>
      <c r="F50" s="52">
        <v>23.49</v>
      </c>
      <c r="G50" s="52">
        <f t="shared" si="3"/>
        <v>1183.896</v>
      </c>
      <c r="H50" s="50"/>
      <c r="J50" s="46"/>
    </row>
    <row r="51" s="34" customFormat="1" ht="28.8" spans="1:10">
      <c r="A51" s="44" t="s">
        <v>148</v>
      </c>
      <c r="B51" s="47" t="s">
        <v>149</v>
      </c>
      <c r="C51" s="47" t="s">
        <v>27</v>
      </c>
      <c r="D51" s="44"/>
      <c r="E51" s="49" t="s">
        <v>27</v>
      </c>
      <c r="F51" s="49"/>
      <c r="G51" s="49">
        <f>G52+G65+G71+G97</f>
        <v>278813.80928</v>
      </c>
      <c r="H51" s="50"/>
      <c r="J51" s="46"/>
    </row>
    <row r="52" s="34" customFormat="1" ht="28.8" spans="1:10">
      <c r="A52" s="44" t="s">
        <v>150</v>
      </c>
      <c r="B52" s="47" t="s">
        <v>151</v>
      </c>
      <c r="C52" s="47" t="s">
        <v>27</v>
      </c>
      <c r="D52" s="44"/>
      <c r="E52" s="49"/>
      <c r="F52" s="49"/>
      <c r="G52" s="49">
        <f>SUM(G53:G64)</f>
        <v>163532.3607</v>
      </c>
      <c r="H52" s="50"/>
      <c r="J52" s="46"/>
    </row>
    <row r="53" s="34" customFormat="1" ht="28.8" spans="1:10">
      <c r="A53" s="51" t="s">
        <v>152</v>
      </c>
      <c r="B53" s="50" t="s">
        <v>153</v>
      </c>
      <c r="C53" s="50" t="s">
        <v>154</v>
      </c>
      <c r="D53" s="51" t="s">
        <v>33</v>
      </c>
      <c r="E53" s="52">
        <v>321.25</v>
      </c>
      <c r="F53" s="52">
        <v>0.65</v>
      </c>
      <c r="G53" s="52">
        <f t="shared" ref="G53:G64" si="4">F53*E53</f>
        <v>208.8125</v>
      </c>
      <c r="H53" s="50"/>
      <c r="J53" s="46"/>
    </row>
    <row r="54" s="34" customFormat="1" ht="28.8" spans="1:10">
      <c r="A54" s="51" t="s">
        <v>155</v>
      </c>
      <c r="B54" s="50" t="s">
        <v>156</v>
      </c>
      <c r="C54" s="50" t="s">
        <v>27</v>
      </c>
      <c r="D54" s="51" t="s">
        <v>54</v>
      </c>
      <c r="E54" s="52">
        <v>180</v>
      </c>
      <c r="F54" s="52">
        <v>4.98</v>
      </c>
      <c r="G54" s="52">
        <f t="shared" si="4"/>
        <v>896.4</v>
      </c>
      <c r="H54" s="50"/>
      <c r="J54" s="46"/>
    </row>
    <row r="55" s="34" customFormat="1" ht="72" spans="1:10">
      <c r="A55" s="51" t="s">
        <v>157</v>
      </c>
      <c r="B55" s="50" t="s">
        <v>158</v>
      </c>
      <c r="C55" s="50" t="s">
        <v>159</v>
      </c>
      <c r="D55" s="51" t="s">
        <v>54</v>
      </c>
      <c r="E55" s="52">
        <v>180</v>
      </c>
      <c r="F55" s="52">
        <v>114.99</v>
      </c>
      <c r="G55" s="52">
        <f t="shared" si="4"/>
        <v>20698.2</v>
      </c>
      <c r="H55" s="50"/>
      <c r="J55" s="46"/>
    </row>
    <row r="56" s="34" customFormat="1" ht="158.4" spans="1:10">
      <c r="A56" s="51" t="s">
        <v>160</v>
      </c>
      <c r="B56" s="50" t="s">
        <v>161</v>
      </c>
      <c r="C56" s="50" t="s">
        <v>162</v>
      </c>
      <c r="D56" s="51" t="s">
        <v>33</v>
      </c>
      <c r="E56" s="52">
        <f>454.76+63</f>
        <v>517.76</v>
      </c>
      <c r="F56" s="52">
        <v>162.89</v>
      </c>
      <c r="G56" s="52">
        <f t="shared" si="4"/>
        <v>84337.9264</v>
      </c>
      <c r="H56" s="50"/>
      <c r="J56" s="46"/>
    </row>
    <row r="57" s="34" customFormat="1" ht="86.4" spans="1:10">
      <c r="A57" s="51" t="s">
        <v>163</v>
      </c>
      <c r="B57" s="50" t="s">
        <v>164</v>
      </c>
      <c r="C57" s="50" t="s">
        <v>165</v>
      </c>
      <c r="D57" s="51" t="s">
        <v>33</v>
      </c>
      <c r="E57" s="52">
        <v>49.41</v>
      </c>
      <c r="F57" s="52">
        <v>133.38</v>
      </c>
      <c r="G57" s="52">
        <f t="shared" si="4"/>
        <v>6590.3058</v>
      </c>
      <c r="H57" s="50"/>
      <c r="J57" s="46"/>
    </row>
    <row r="58" s="34" customFormat="1" ht="100.8" spans="1:10">
      <c r="A58" s="51" t="s">
        <v>166</v>
      </c>
      <c r="B58" s="50" t="s">
        <v>167</v>
      </c>
      <c r="C58" s="50" t="s">
        <v>168</v>
      </c>
      <c r="D58" s="51" t="s">
        <v>33</v>
      </c>
      <c r="E58" s="52">
        <v>88</v>
      </c>
      <c r="F58" s="52">
        <v>196.92</v>
      </c>
      <c r="G58" s="52">
        <f t="shared" si="4"/>
        <v>17328.96</v>
      </c>
      <c r="H58" s="50"/>
      <c r="J58" s="46"/>
    </row>
    <row r="59" s="34" customFormat="1" spans="1:10">
      <c r="A59" s="51" t="s">
        <v>169</v>
      </c>
      <c r="B59" s="50" t="s">
        <v>170</v>
      </c>
      <c r="C59" s="50"/>
      <c r="D59" s="51" t="s">
        <v>171</v>
      </c>
      <c r="E59" s="52">
        <v>8</v>
      </c>
      <c r="F59" s="52">
        <v>1500</v>
      </c>
      <c r="G59" s="52">
        <f t="shared" si="4"/>
        <v>12000</v>
      </c>
      <c r="H59" s="50"/>
      <c r="J59" s="46"/>
    </row>
    <row r="60" s="34" customFormat="1" spans="1:10">
      <c r="A60" s="51" t="s">
        <v>172</v>
      </c>
      <c r="B60" s="50" t="s">
        <v>173</v>
      </c>
      <c r="C60" s="50" t="s">
        <v>174</v>
      </c>
      <c r="D60" s="51" t="s">
        <v>33</v>
      </c>
      <c r="E60" s="52">
        <v>10.72</v>
      </c>
      <c r="F60" s="52">
        <v>42.8</v>
      </c>
      <c r="G60" s="52">
        <f t="shared" si="4"/>
        <v>458.816</v>
      </c>
      <c r="H60" s="50"/>
      <c r="J60" s="46"/>
    </row>
    <row r="61" s="34" customFormat="1" ht="43.2" spans="1:10">
      <c r="A61" s="51" t="s">
        <v>175</v>
      </c>
      <c r="B61" s="50" t="s">
        <v>176</v>
      </c>
      <c r="C61" s="50" t="s">
        <v>177</v>
      </c>
      <c r="D61" s="51" t="s">
        <v>115</v>
      </c>
      <c r="E61" s="52">
        <v>5</v>
      </c>
      <c r="F61" s="52">
        <v>952.92</v>
      </c>
      <c r="G61" s="52">
        <f t="shared" si="4"/>
        <v>4764.6</v>
      </c>
      <c r="H61" s="50"/>
      <c r="J61" s="46"/>
    </row>
    <row r="62" s="34" customFormat="1" ht="57.6" spans="1:10">
      <c r="A62" s="51" t="s">
        <v>178</v>
      </c>
      <c r="B62" s="50" t="s">
        <v>179</v>
      </c>
      <c r="C62" s="50" t="s">
        <v>180</v>
      </c>
      <c r="D62" s="51" t="s">
        <v>33</v>
      </c>
      <c r="E62" s="52">
        <v>18</v>
      </c>
      <c r="F62" s="52">
        <v>347.13</v>
      </c>
      <c r="G62" s="52">
        <f t="shared" si="4"/>
        <v>6248.34</v>
      </c>
      <c r="H62" s="50"/>
      <c r="J62" s="46"/>
    </row>
    <row r="63" s="34" customFormat="1" spans="1:10">
      <c r="A63" s="51" t="s">
        <v>181</v>
      </c>
      <c r="B63" s="50" t="s">
        <v>182</v>
      </c>
      <c r="C63" s="50" t="s">
        <v>27</v>
      </c>
      <c r="D63" s="51" t="s">
        <v>41</v>
      </c>
      <c r="E63" s="52">
        <v>1</v>
      </c>
      <c r="F63" s="52">
        <v>3000</v>
      </c>
      <c r="G63" s="52">
        <f t="shared" si="4"/>
        <v>3000</v>
      </c>
      <c r="H63" s="50"/>
      <c r="J63" s="46"/>
    </row>
    <row r="64" s="34" customFormat="1" ht="28.8" spans="1:10">
      <c r="A64" s="51" t="s">
        <v>183</v>
      </c>
      <c r="B64" s="50" t="s">
        <v>184</v>
      </c>
      <c r="C64" s="50" t="s">
        <v>185</v>
      </c>
      <c r="D64" s="51" t="s">
        <v>186</v>
      </c>
      <c r="E64" s="52">
        <v>1</v>
      </c>
      <c r="F64" s="52">
        <v>7000</v>
      </c>
      <c r="G64" s="52">
        <f t="shared" si="4"/>
        <v>7000</v>
      </c>
      <c r="H64" s="50"/>
      <c r="J64" s="46"/>
    </row>
    <row r="65" s="34" customFormat="1" ht="28.8" spans="1:10">
      <c r="A65" s="44" t="s">
        <v>187</v>
      </c>
      <c r="B65" s="47" t="s">
        <v>188</v>
      </c>
      <c r="C65" s="47" t="s">
        <v>27</v>
      </c>
      <c r="D65" s="44"/>
      <c r="E65" s="49" t="s">
        <v>27</v>
      </c>
      <c r="F65" s="49"/>
      <c r="G65" s="49">
        <f>SUM(G66:G70)</f>
        <v>14708.2</v>
      </c>
      <c r="H65" s="50"/>
      <c r="J65" s="46"/>
    </row>
    <row r="66" s="34" customFormat="1" ht="28.8" spans="1:10">
      <c r="A66" s="51" t="s">
        <v>189</v>
      </c>
      <c r="B66" s="50" t="s">
        <v>190</v>
      </c>
      <c r="C66" s="50" t="s">
        <v>191</v>
      </c>
      <c r="D66" s="51" t="s">
        <v>38</v>
      </c>
      <c r="E66" s="52">
        <v>60</v>
      </c>
      <c r="F66" s="52">
        <v>8.92</v>
      </c>
      <c r="G66" s="52">
        <f>F66*E66</f>
        <v>535.2</v>
      </c>
      <c r="H66" s="50"/>
      <c r="J66" s="46"/>
    </row>
    <row r="67" s="34" customFormat="1" ht="57.6" spans="1:10">
      <c r="A67" s="51" t="s">
        <v>192</v>
      </c>
      <c r="B67" s="50" t="s">
        <v>193</v>
      </c>
      <c r="C67" s="50" t="s">
        <v>194</v>
      </c>
      <c r="D67" s="51" t="s">
        <v>54</v>
      </c>
      <c r="E67" s="52">
        <v>100</v>
      </c>
      <c r="F67" s="52">
        <v>65.61</v>
      </c>
      <c r="G67" s="52">
        <f>F67*E67</f>
        <v>6561</v>
      </c>
      <c r="H67" s="50"/>
      <c r="J67" s="46"/>
    </row>
    <row r="68" s="34" customFormat="1" ht="28.8" spans="1:10">
      <c r="A68" s="51" t="s">
        <v>195</v>
      </c>
      <c r="B68" s="50" t="s">
        <v>196</v>
      </c>
      <c r="C68" s="50" t="s">
        <v>197</v>
      </c>
      <c r="D68" s="51" t="s">
        <v>54</v>
      </c>
      <c r="E68" s="52">
        <v>100</v>
      </c>
      <c r="F68" s="52">
        <v>26.12</v>
      </c>
      <c r="G68" s="52">
        <f>F68*E68</f>
        <v>2612</v>
      </c>
      <c r="H68" s="50"/>
      <c r="J68" s="46"/>
    </row>
    <row r="69" s="34" customFormat="1" ht="43.2" spans="1:10">
      <c r="A69" s="51" t="s">
        <v>198</v>
      </c>
      <c r="B69" s="50" t="s">
        <v>199</v>
      </c>
      <c r="C69" s="50" t="s">
        <v>27</v>
      </c>
      <c r="D69" s="51" t="s">
        <v>41</v>
      </c>
      <c r="E69" s="52">
        <v>1</v>
      </c>
      <c r="F69" s="52">
        <v>2000</v>
      </c>
      <c r="G69" s="52">
        <f>F69*E69</f>
        <v>2000</v>
      </c>
      <c r="H69" s="50"/>
      <c r="J69" s="46"/>
    </row>
    <row r="70" s="34" customFormat="1" ht="43.2" spans="1:10">
      <c r="A70" s="51" t="s">
        <v>200</v>
      </c>
      <c r="B70" s="50" t="s">
        <v>201</v>
      </c>
      <c r="C70" s="50" t="s">
        <v>27</v>
      </c>
      <c r="D70" s="51" t="s">
        <v>54</v>
      </c>
      <c r="E70" s="52">
        <v>300</v>
      </c>
      <c r="F70" s="52">
        <v>10</v>
      </c>
      <c r="G70" s="52">
        <f>F70*E70</f>
        <v>3000</v>
      </c>
      <c r="H70" s="50"/>
      <c r="J70" s="46"/>
    </row>
    <row r="71" s="34" customFormat="1" spans="1:10">
      <c r="A71" s="44" t="s">
        <v>202</v>
      </c>
      <c r="B71" s="47" t="s">
        <v>203</v>
      </c>
      <c r="C71" s="47" t="s">
        <v>27</v>
      </c>
      <c r="D71" s="44"/>
      <c r="E71" s="49" t="s">
        <v>27</v>
      </c>
      <c r="F71" s="49"/>
      <c r="G71" s="49">
        <f>SUM(G72:G96)</f>
        <v>70703.7085</v>
      </c>
      <c r="H71" s="50"/>
      <c r="J71" s="46"/>
    </row>
    <row r="72" s="34" customFormat="1" ht="28.8" spans="1:10">
      <c r="A72" s="51" t="s">
        <v>204</v>
      </c>
      <c r="B72" s="50" t="s">
        <v>205</v>
      </c>
      <c r="C72" s="50" t="s">
        <v>206</v>
      </c>
      <c r="D72" s="51" t="s">
        <v>38</v>
      </c>
      <c r="E72" s="52">
        <v>173.25</v>
      </c>
      <c r="F72" s="52">
        <v>30.13</v>
      </c>
      <c r="G72" s="52">
        <f t="shared" ref="G72:G78" si="5">F72*E72</f>
        <v>5220.0225</v>
      </c>
      <c r="H72" s="50"/>
      <c r="J72" s="46"/>
    </row>
    <row r="73" s="34" customFormat="1" ht="57.6" spans="1:10">
      <c r="A73" s="51" t="s">
        <v>207</v>
      </c>
      <c r="B73" s="50" t="s">
        <v>208</v>
      </c>
      <c r="C73" s="50" t="s">
        <v>209</v>
      </c>
      <c r="D73" s="51" t="s">
        <v>210</v>
      </c>
      <c r="E73" s="52">
        <v>26</v>
      </c>
      <c r="F73" s="52">
        <v>100.96</v>
      </c>
      <c r="G73" s="52">
        <f t="shared" si="5"/>
        <v>2624.96</v>
      </c>
      <c r="H73" s="50"/>
      <c r="J73" s="46"/>
    </row>
    <row r="74" s="34" customFormat="1" ht="57.6" spans="1:10">
      <c r="A74" s="51" t="s">
        <v>211</v>
      </c>
      <c r="B74" s="50" t="s">
        <v>212</v>
      </c>
      <c r="C74" s="50" t="s">
        <v>213</v>
      </c>
      <c r="D74" s="51" t="s">
        <v>210</v>
      </c>
      <c r="E74" s="52">
        <v>17</v>
      </c>
      <c r="F74" s="52">
        <v>157.45</v>
      </c>
      <c r="G74" s="52">
        <f t="shared" si="5"/>
        <v>2676.65</v>
      </c>
      <c r="H74" s="50"/>
      <c r="J74" s="46"/>
    </row>
    <row r="75" s="34" customFormat="1" ht="57.6" spans="1:10">
      <c r="A75" s="51" t="s">
        <v>214</v>
      </c>
      <c r="B75" s="50" t="s">
        <v>215</v>
      </c>
      <c r="C75" s="50" t="s">
        <v>216</v>
      </c>
      <c r="D75" s="51" t="s">
        <v>33</v>
      </c>
      <c r="E75" s="52">
        <f>1620.2-63</f>
        <v>1557.2</v>
      </c>
      <c r="F75" s="52">
        <v>13.68</v>
      </c>
      <c r="G75" s="52">
        <f t="shared" si="5"/>
        <v>21302.496</v>
      </c>
      <c r="H75" s="50"/>
      <c r="J75" s="46"/>
    </row>
    <row r="76" s="34" customFormat="1" ht="72" spans="1:10">
      <c r="A76" s="51" t="s">
        <v>217</v>
      </c>
      <c r="B76" s="50" t="s">
        <v>218</v>
      </c>
      <c r="C76" s="50" t="s">
        <v>219</v>
      </c>
      <c r="D76" s="51" t="s">
        <v>33</v>
      </c>
      <c r="E76" s="52">
        <v>96</v>
      </c>
      <c r="F76" s="52">
        <v>50.15</v>
      </c>
      <c r="G76" s="52">
        <f t="shared" si="5"/>
        <v>4814.4</v>
      </c>
      <c r="H76" s="50"/>
      <c r="J76" s="46"/>
    </row>
    <row r="77" s="34" customFormat="1" ht="72" spans="1:10">
      <c r="A77" s="51" t="s">
        <v>220</v>
      </c>
      <c r="B77" s="50" t="s">
        <v>221</v>
      </c>
      <c r="C77" s="50" t="s">
        <v>222</v>
      </c>
      <c r="D77" s="51" t="s">
        <v>33</v>
      </c>
      <c r="E77" s="52">
        <v>92</v>
      </c>
      <c r="F77" s="52">
        <v>107.11</v>
      </c>
      <c r="G77" s="52">
        <f t="shared" si="5"/>
        <v>9854.12</v>
      </c>
      <c r="H77" s="50"/>
      <c r="J77" s="46"/>
    </row>
    <row r="78" s="34" customFormat="1" ht="57.6" spans="1:10">
      <c r="A78" s="51" t="s">
        <v>223</v>
      </c>
      <c r="B78" s="50" t="s">
        <v>224</v>
      </c>
      <c r="C78" s="50" t="s">
        <v>209</v>
      </c>
      <c r="D78" s="51" t="s">
        <v>210</v>
      </c>
      <c r="E78" s="52">
        <f>8-6</f>
        <v>2</v>
      </c>
      <c r="F78" s="52">
        <v>168.39</v>
      </c>
      <c r="G78" s="52">
        <f t="shared" si="5"/>
        <v>336.78</v>
      </c>
      <c r="H78" s="50"/>
      <c r="J78" s="46"/>
    </row>
    <row r="79" s="34" customFormat="1" ht="72" spans="1:10">
      <c r="A79" s="51" t="s">
        <v>225</v>
      </c>
      <c r="B79" s="50" t="s">
        <v>226</v>
      </c>
      <c r="C79" s="50" t="s">
        <v>227</v>
      </c>
      <c r="D79" s="51" t="s">
        <v>210</v>
      </c>
      <c r="E79" s="52">
        <v>1</v>
      </c>
      <c r="F79" s="52">
        <v>971.71</v>
      </c>
      <c r="G79" s="52">
        <f t="shared" ref="G79:G96" si="6">F79*E79</f>
        <v>971.71</v>
      </c>
      <c r="H79" s="50"/>
      <c r="J79" s="46"/>
    </row>
    <row r="80" s="34" customFormat="1" ht="57.6" spans="1:10">
      <c r="A80" s="51" t="s">
        <v>228</v>
      </c>
      <c r="B80" s="50" t="s">
        <v>229</v>
      </c>
      <c r="C80" s="50" t="s">
        <v>230</v>
      </c>
      <c r="D80" s="51" t="s">
        <v>210</v>
      </c>
      <c r="E80" s="52">
        <v>16</v>
      </c>
      <c r="F80" s="52">
        <v>151.95</v>
      </c>
      <c r="G80" s="52">
        <f t="shared" si="6"/>
        <v>2431.2</v>
      </c>
      <c r="H80" s="50"/>
      <c r="J80" s="46"/>
    </row>
    <row r="81" s="34" customFormat="1" ht="57.6" spans="1:10">
      <c r="A81" s="51" t="s">
        <v>231</v>
      </c>
      <c r="B81" s="50" t="s">
        <v>232</v>
      </c>
      <c r="C81" s="50" t="s">
        <v>233</v>
      </c>
      <c r="D81" s="51" t="s">
        <v>210</v>
      </c>
      <c r="E81" s="52">
        <v>3</v>
      </c>
      <c r="F81" s="52">
        <v>92.95</v>
      </c>
      <c r="G81" s="52">
        <f t="shared" si="6"/>
        <v>278.85</v>
      </c>
      <c r="H81" s="50"/>
      <c r="J81" s="46"/>
    </row>
    <row r="82" s="34" customFormat="1" ht="43.2" spans="1:10">
      <c r="A82" s="51" t="s">
        <v>234</v>
      </c>
      <c r="B82" s="50" t="s">
        <v>235</v>
      </c>
      <c r="C82" s="50" t="s">
        <v>236</v>
      </c>
      <c r="D82" s="51" t="s">
        <v>210</v>
      </c>
      <c r="E82" s="52">
        <v>3</v>
      </c>
      <c r="F82" s="52">
        <v>75.76</v>
      </c>
      <c r="G82" s="52">
        <f t="shared" si="6"/>
        <v>227.28</v>
      </c>
      <c r="H82" s="50"/>
      <c r="J82" s="46"/>
    </row>
    <row r="83" s="34" customFormat="1" ht="43.2" spans="1:10">
      <c r="A83" s="51" t="s">
        <v>237</v>
      </c>
      <c r="B83" s="50" t="s">
        <v>238</v>
      </c>
      <c r="C83" s="50" t="s">
        <v>236</v>
      </c>
      <c r="D83" s="51" t="s">
        <v>210</v>
      </c>
      <c r="E83" s="52">
        <v>12</v>
      </c>
      <c r="F83" s="52">
        <f>F82</f>
        <v>75.76</v>
      </c>
      <c r="G83" s="52">
        <f t="shared" si="6"/>
        <v>909.12</v>
      </c>
      <c r="H83" s="50"/>
      <c r="J83" s="46"/>
    </row>
    <row r="84" s="34" customFormat="1" ht="43.2" spans="1:10">
      <c r="A84" s="51" t="s">
        <v>239</v>
      </c>
      <c r="B84" s="50" t="s">
        <v>240</v>
      </c>
      <c r="C84" s="50" t="s">
        <v>241</v>
      </c>
      <c r="D84" s="51" t="s">
        <v>210</v>
      </c>
      <c r="E84" s="52">
        <v>10</v>
      </c>
      <c r="F84" s="52">
        <v>195.14</v>
      </c>
      <c r="G84" s="52">
        <f t="shared" si="6"/>
        <v>1951.4</v>
      </c>
      <c r="H84" s="50"/>
      <c r="J84" s="46"/>
    </row>
    <row r="85" s="34" customFormat="1" ht="43.2" spans="1:10">
      <c r="A85" s="51" t="s">
        <v>242</v>
      </c>
      <c r="B85" s="50" t="s">
        <v>240</v>
      </c>
      <c r="C85" s="50" t="s">
        <v>243</v>
      </c>
      <c r="D85" s="51" t="s">
        <v>210</v>
      </c>
      <c r="E85" s="52">
        <v>1</v>
      </c>
      <c r="F85" s="52">
        <v>297.58</v>
      </c>
      <c r="G85" s="52">
        <f t="shared" si="6"/>
        <v>297.58</v>
      </c>
      <c r="H85" s="50"/>
      <c r="J85" s="46"/>
    </row>
    <row r="86" s="34" customFormat="1" ht="43.2" spans="1:10">
      <c r="A86" s="51" t="s">
        <v>244</v>
      </c>
      <c r="B86" s="50" t="s">
        <v>245</v>
      </c>
      <c r="C86" s="50" t="s">
        <v>236</v>
      </c>
      <c r="D86" s="51" t="s">
        <v>210</v>
      </c>
      <c r="E86" s="52">
        <v>6</v>
      </c>
      <c r="F86" s="52">
        <f>F82</f>
        <v>75.76</v>
      </c>
      <c r="G86" s="52">
        <f t="shared" si="6"/>
        <v>454.56</v>
      </c>
      <c r="H86" s="50"/>
      <c r="J86" s="46"/>
    </row>
    <row r="87" s="34" customFormat="1" ht="43.2" spans="1:10">
      <c r="A87" s="51" t="s">
        <v>246</v>
      </c>
      <c r="B87" s="50" t="s">
        <v>245</v>
      </c>
      <c r="C87" s="50" t="s">
        <v>241</v>
      </c>
      <c r="D87" s="51" t="s">
        <v>210</v>
      </c>
      <c r="E87" s="52">
        <v>2</v>
      </c>
      <c r="F87" s="52">
        <v>202.7</v>
      </c>
      <c r="G87" s="52">
        <f t="shared" si="6"/>
        <v>405.4</v>
      </c>
      <c r="H87" s="50"/>
      <c r="J87" s="46"/>
    </row>
    <row r="88" s="34" customFormat="1" ht="43.2" spans="1:10">
      <c r="A88" s="51" t="s">
        <v>247</v>
      </c>
      <c r="B88" s="50" t="s">
        <v>248</v>
      </c>
      <c r="C88" s="50" t="s">
        <v>249</v>
      </c>
      <c r="D88" s="51" t="s">
        <v>210</v>
      </c>
      <c r="E88" s="52">
        <v>16</v>
      </c>
      <c r="F88" s="52">
        <v>530.19</v>
      </c>
      <c r="G88" s="52">
        <f t="shared" si="6"/>
        <v>8483.04</v>
      </c>
      <c r="H88" s="50"/>
      <c r="J88" s="46"/>
    </row>
    <row r="89" s="34" customFormat="1" ht="43.2" spans="1:10">
      <c r="A89" s="51" t="s">
        <v>250</v>
      </c>
      <c r="B89" s="50" t="s">
        <v>248</v>
      </c>
      <c r="C89" s="50" t="s">
        <v>251</v>
      </c>
      <c r="D89" s="51" t="s">
        <v>210</v>
      </c>
      <c r="E89" s="52">
        <v>1</v>
      </c>
      <c r="F89" s="52">
        <v>1396.32</v>
      </c>
      <c r="G89" s="52">
        <f t="shared" si="6"/>
        <v>1396.32</v>
      </c>
      <c r="H89" s="50"/>
      <c r="J89" s="46"/>
    </row>
    <row r="90" s="34" customFormat="1" ht="43.2" spans="1:10">
      <c r="A90" s="51" t="s">
        <v>252</v>
      </c>
      <c r="B90" s="50" t="s">
        <v>253</v>
      </c>
      <c r="C90" s="50" t="s">
        <v>243</v>
      </c>
      <c r="D90" s="51" t="s">
        <v>210</v>
      </c>
      <c r="E90" s="52">
        <v>2</v>
      </c>
      <c r="F90" s="52">
        <v>305.14</v>
      </c>
      <c r="G90" s="52">
        <f t="shared" si="6"/>
        <v>610.28</v>
      </c>
      <c r="H90" s="50"/>
      <c r="J90" s="46"/>
    </row>
    <row r="91" s="34" customFormat="1" ht="43.2" spans="1:10">
      <c r="A91" s="51" t="s">
        <v>254</v>
      </c>
      <c r="B91" s="50" t="s">
        <v>255</v>
      </c>
      <c r="C91" s="50" t="s">
        <v>236</v>
      </c>
      <c r="D91" s="51" t="s">
        <v>210</v>
      </c>
      <c r="E91" s="52">
        <v>6</v>
      </c>
      <c r="F91" s="52">
        <f t="shared" ref="F91:F94" si="7">$F$82</f>
        <v>75.76</v>
      </c>
      <c r="G91" s="52">
        <f t="shared" si="6"/>
        <v>454.56</v>
      </c>
      <c r="H91" s="50"/>
      <c r="J91" s="46"/>
    </row>
    <row r="92" s="34" customFormat="1" ht="43.2" spans="1:10">
      <c r="A92" s="51" t="s">
        <v>256</v>
      </c>
      <c r="B92" s="50" t="s">
        <v>257</v>
      </c>
      <c r="C92" s="50" t="s">
        <v>236</v>
      </c>
      <c r="D92" s="51" t="s">
        <v>210</v>
      </c>
      <c r="E92" s="52">
        <v>1</v>
      </c>
      <c r="F92" s="52">
        <f t="shared" si="7"/>
        <v>75.76</v>
      </c>
      <c r="G92" s="52">
        <f t="shared" si="6"/>
        <v>75.76</v>
      </c>
      <c r="H92" s="50"/>
      <c r="J92" s="46"/>
    </row>
    <row r="93" s="34" customFormat="1" ht="43.2" spans="1:10">
      <c r="A93" s="51" t="s">
        <v>258</v>
      </c>
      <c r="B93" s="50" t="s">
        <v>259</v>
      </c>
      <c r="C93" s="50" t="s">
        <v>236</v>
      </c>
      <c r="D93" s="51" t="s">
        <v>210</v>
      </c>
      <c r="E93" s="52">
        <v>1</v>
      </c>
      <c r="F93" s="52">
        <f t="shared" si="7"/>
        <v>75.76</v>
      </c>
      <c r="G93" s="52">
        <f t="shared" si="6"/>
        <v>75.76</v>
      </c>
      <c r="H93" s="50"/>
      <c r="J93" s="46"/>
    </row>
    <row r="94" ht="43.2" spans="1:10">
      <c r="A94" s="51" t="s">
        <v>260</v>
      </c>
      <c r="B94" s="50" t="s">
        <v>261</v>
      </c>
      <c r="C94" s="50" t="s">
        <v>236</v>
      </c>
      <c r="D94" s="51" t="s">
        <v>210</v>
      </c>
      <c r="E94" s="52">
        <v>1</v>
      </c>
      <c r="F94" s="52">
        <f t="shared" si="7"/>
        <v>75.76</v>
      </c>
      <c r="G94" s="52">
        <f t="shared" si="6"/>
        <v>75.76</v>
      </c>
      <c r="H94" s="50"/>
    </row>
    <row r="95" ht="43.2" spans="1:10">
      <c r="A95" s="51" t="s">
        <v>262</v>
      </c>
      <c r="B95" s="50" t="s">
        <v>263</v>
      </c>
      <c r="C95" s="50" t="s">
        <v>243</v>
      </c>
      <c r="D95" s="51" t="s">
        <v>210</v>
      </c>
      <c r="E95" s="52">
        <v>5</v>
      </c>
      <c r="F95" s="52">
        <f>F84</f>
        <v>195.14</v>
      </c>
      <c r="G95" s="52">
        <f t="shared" si="6"/>
        <v>975.7</v>
      </c>
      <c r="H95" s="50"/>
    </row>
    <row r="96" ht="115.2" spans="1:10">
      <c r="A96" s="51" t="s">
        <v>264</v>
      </c>
      <c r="B96" s="50" t="s">
        <v>265</v>
      </c>
      <c r="C96" s="50" t="s">
        <v>266</v>
      </c>
      <c r="D96" s="51" t="s">
        <v>41</v>
      </c>
      <c r="E96" s="52">
        <v>1</v>
      </c>
      <c r="F96" s="52">
        <v>3800</v>
      </c>
      <c r="G96" s="52">
        <f t="shared" si="6"/>
        <v>3800</v>
      </c>
      <c r="H96" s="50"/>
    </row>
    <row r="97" spans="1:8">
      <c r="A97" s="44" t="s">
        <v>267</v>
      </c>
      <c r="B97" s="47" t="s">
        <v>268</v>
      </c>
      <c r="C97" s="47" t="s">
        <v>27</v>
      </c>
      <c r="D97" s="44"/>
      <c r="E97" s="49"/>
      <c r="F97" s="49"/>
      <c r="G97" s="49">
        <f>SUM(G98:G102)</f>
        <v>29869.54008</v>
      </c>
      <c r="H97" s="50"/>
    </row>
    <row r="98" ht="28.8" spans="1:8">
      <c r="A98" s="51" t="s">
        <v>269</v>
      </c>
      <c r="B98" s="50" t="s">
        <v>190</v>
      </c>
      <c r="C98" s="50" t="s">
        <v>270</v>
      </c>
      <c r="D98" s="51" t="s">
        <v>38</v>
      </c>
      <c r="E98" s="52">
        <v>142.824</v>
      </c>
      <c r="F98" s="52">
        <f>F66</f>
        <v>8.92</v>
      </c>
      <c r="G98" s="52">
        <f>F98*E98</f>
        <v>1273.99008</v>
      </c>
      <c r="H98" s="50"/>
    </row>
    <row r="99" ht="28.8" spans="1:8">
      <c r="A99" s="51" t="s">
        <v>271</v>
      </c>
      <c r="B99" s="50" t="s">
        <v>272</v>
      </c>
      <c r="C99" s="50" t="s">
        <v>273</v>
      </c>
      <c r="D99" s="51" t="s">
        <v>274</v>
      </c>
      <c r="E99" s="52">
        <v>7</v>
      </c>
      <c r="F99" s="52">
        <v>1356.53</v>
      </c>
      <c r="G99" s="52">
        <f>F99*E99</f>
        <v>9495.71</v>
      </c>
      <c r="H99" s="50"/>
    </row>
    <row r="100" ht="43.2" spans="1:8">
      <c r="A100" s="51" t="s">
        <v>275</v>
      </c>
      <c r="B100" s="50" t="s">
        <v>276</v>
      </c>
      <c r="C100" s="50" t="s">
        <v>277</v>
      </c>
      <c r="D100" s="51" t="s">
        <v>274</v>
      </c>
      <c r="E100" s="52">
        <v>7</v>
      </c>
      <c r="F100" s="52">
        <v>822.5</v>
      </c>
      <c r="G100" s="52">
        <f>F100*E100</f>
        <v>5757.5</v>
      </c>
      <c r="H100" s="50"/>
    </row>
    <row r="101" ht="86.4" spans="1:8">
      <c r="A101" s="51" t="s">
        <v>278</v>
      </c>
      <c r="B101" s="50" t="s">
        <v>279</v>
      </c>
      <c r="C101" s="50" t="s">
        <v>280</v>
      </c>
      <c r="D101" s="51" t="s">
        <v>54</v>
      </c>
      <c r="E101" s="52">
        <v>95</v>
      </c>
      <c r="F101" s="52">
        <v>135.42</v>
      </c>
      <c r="G101" s="52">
        <f>F101*E101</f>
        <v>12864.9</v>
      </c>
      <c r="H101" s="50"/>
    </row>
    <row r="102" ht="57.6" spans="1:8">
      <c r="A102" s="51" t="s">
        <v>281</v>
      </c>
      <c r="B102" s="50" t="s">
        <v>279</v>
      </c>
      <c r="C102" s="50" t="s">
        <v>282</v>
      </c>
      <c r="D102" s="51" t="s">
        <v>54</v>
      </c>
      <c r="E102" s="52">
        <v>8</v>
      </c>
      <c r="F102" s="52">
        <v>59.68</v>
      </c>
      <c r="G102" s="52">
        <f>F102*E102</f>
        <v>477.44</v>
      </c>
      <c r="H102" s="50"/>
    </row>
    <row r="103" ht="28.8" spans="1:8">
      <c r="A103" s="44" t="s">
        <v>283</v>
      </c>
      <c r="B103" s="47" t="s">
        <v>284</v>
      </c>
      <c r="C103" s="47" t="s">
        <v>27</v>
      </c>
      <c r="D103" s="44"/>
      <c r="E103" s="49" t="s">
        <v>27</v>
      </c>
      <c r="F103" s="49"/>
      <c r="G103" s="49">
        <f>SUM(G104:G110)</f>
        <v>1010.838</v>
      </c>
      <c r="H103" s="50"/>
    </row>
    <row r="104" ht="43.2" spans="1:8">
      <c r="A104" s="51" t="s">
        <v>285</v>
      </c>
      <c r="B104" s="50" t="s">
        <v>286</v>
      </c>
      <c r="C104" s="50" t="s">
        <v>287</v>
      </c>
      <c r="D104" s="51" t="s">
        <v>115</v>
      </c>
      <c r="E104" s="52">
        <v>1</v>
      </c>
      <c r="F104" s="52">
        <v>500.4</v>
      </c>
      <c r="G104" s="52">
        <f t="shared" ref="G104:G110" si="8">F104*E104</f>
        <v>500.4</v>
      </c>
      <c r="H104" s="50"/>
    </row>
    <row r="105" ht="43.2" spans="1:8">
      <c r="A105" s="51" t="s">
        <v>288</v>
      </c>
      <c r="B105" s="50" t="s">
        <v>289</v>
      </c>
      <c r="C105" s="50" t="s">
        <v>290</v>
      </c>
      <c r="D105" s="51" t="s">
        <v>115</v>
      </c>
      <c r="E105" s="52">
        <v>1</v>
      </c>
      <c r="F105" s="52">
        <v>150.17</v>
      </c>
      <c r="G105" s="52">
        <f t="shared" si="8"/>
        <v>150.17</v>
      </c>
      <c r="H105" s="50"/>
    </row>
    <row r="106" ht="43.2" spans="1:8">
      <c r="A106" s="51" t="s">
        <v>291</v>
      </c>
      <c r="B106" s="50" t="s">
        <v>292</v>
      </c>
      <c r="C106" s="50" t="s">
        <v>293</v>
      </c>
      <c r="D106" s="51" t="s">
        <v>54</v>
      </c>
      <c r="E106" s="52">
        <v>6.6</v>
      </c>
      <c r="F106" s="52">
        <v>16</v>
      </c>
      <c r="G106" s="52">
        <f t="shared" si="8"/>
        <v>105.6</v>
      </c>
      <c r="H106" s="50"/>
    </row>
    <row r="107" ht="28.8" spans="1:8">
      <c r="A107" s="51" t="s">
        <v>294</v>
      </c>
      <c r="B107" s="50" t="s">
        <v>295</v>
      </c>
      <c r="C107" s="50" t="s">
        <v>296</v>
      </c>
      <c r="D107" s="51" t="s">
        <v>54</v>
      </c>
      <c r="E107" s="52">
        <v>3.8</v>
      </c>
      <c r="F107" s="52">
        <v>19.96</v>
      </c>
      <c r="G107" s="52">
        <f t="shared" si="8"/>
        <v>75.848</v>
      </c>
      <c r="H107" s="50"/>
    </row>
    <row r="108" spans="1:8">
      <c r="A108" s="51" t="s">
        <v>297</v>
      </c>
      <c r="B108" s="50" t="s">
        <v>298</v>
      </c>
      <c r="C108" s="50" t="s">
        <v>299</v>
      </c>
      <c r="D108" s="51" t="s">
        <v>115</v>
      </c>
      <c r="E108" s="52">
        <v>1</v>
      </c>
      <c r="F108" s="52">
        <v>42.8</v>
      </c>
      <c r="G108" s="52">
        <f t="shared" si="8"/>
        <v>42.8</v>
      </c>
      <c r="H108" s="50"/>
    </row>
    <row r="109" spans="1:8">
      <c r="A109" s="51" t="s">
        <v>300</v>
      </c>
      <c r="B109" s="50" t="s">
        <v>301</v>
      </c>
      <c r="C109" s="50" t="s">
        <v>299</v>
      </c>
      <c r="D109" s="51" t="s">
        <v>115</v>
      </c>
      <c r="E109" s="52">
        <v>2</v>
      </c>
      <c r="F109" s="52">
        <v>47.9</v>
      </c>
      <c r="G109" s="52">
        <f t="shared" si="8"/>
        <v>95.8</v>
      </c>
      <c r="H109" s="50"/>
    </row>
    <row r="110" ht="28.8" spans="1:8">
      <c r="A110" s="51" t="s">
        <v>302</v>
      </c>
      <c r="B110" s="50" t="s">
        <v>303</v>
      </c>
      <c r="C110" s="50" t="s">
        <v>304</v>
      </c>
      <c r="D110" s="51" t="s">
        <v>305</v>
      </c>
      <c r="E110" s="52">
        <v>1</v>
      </c>
      <c r="F110" s="52">
        <v>40.22</v>
      </c>
      <c r="G110" s="52">
        <f t="shared" si="8"/>
        <v>40.22</v>
      </c>
      <c r="H110" s="50"/>
    </row>
    <row r="111" ht="28.8" spans="1:8">
      <c r="A111" s="44" t="s">
        <v>306</v>
      </c>
      <c r="B111" s="47" t="s">
        <v>307</v>
      </c>
      <c r="C111" s="47" t="s">
        <v>27</v>
      </c>
      <c r="D111" s="44"/>
      <c r="E111" s="49"/>
      <c r="F111" s="49"/>
      <c r="G111" s="49">
        <f>G112+G117+G142</f>
        <v>27572.5694</v>
      </c>
      <c r="H111" s="50"/>
    </row>
    <row r="112" ht="28.8" spans="1:8">
      <c r="A112" s="44" t="s">
        <v>308</v>
      </c>
      <c r="B112" s="47" t="s">
        <v>309</v>
      </c>
      <c r="C112" s="47" t="s">
        <v>27</v>
      </c>
      <c r="D112" s="44"/>
      <c r="E112" s="49"/>
      <c r="F112" s="49"/>
      <c r="G112" s="49">
        <f>SUM(G113:G116)</f>
        <v>6469.76</v>
      </c>
      <c r="H112" s="50"/>
    </row>
    <row r="113" ht="57.6" spans="1:8">
      <c r="A113" s="51" t="s">
        <v>310</v>
      </c>
      <c r="B113" s="50" t="s">
        <v>311</v>
      </c>
      <c r="C113" s="50" t="s">
        <v>312</v>
      </c>
      <c r="D113" s="51" t="s">
        <v>115</v>
      </c>
      <c r="E113" s="52">
        <v>1</v>
      </c>
      <c r="F113" s="52">
        <v>569.76</v>
      </c>
      <c r="G113" s="52">
        <f t="shared" ref="G113:G116" si="9">F113*E113</f>
        <v>569.76</v>
      </c>
      <c r="H113" s="50"/>
    </row>
    <row r="114" ht="28.8" spans="1:8">
      <c r="A114" s="51" t="s">
        <v>313</v>
      </c>
      <c r="B114" s="50" t="s">
        <v>314</v>
      </c>
      <c r="C114" s="50" t="s">
        <v>315</v>
      </c>
      <c r="D114" s="51" t="s">
        <v>41</v>
      </c>
      <c r="E114" s="52">
        <v>1</v>
      </c>
      <c r="F114" s="52">
        <v>4000</v>
      </c>
      <c r="G114" s="52">
        <f t="shared" si="9"/>
        <v>4000</v>
      </c>
      <c r="H114" s="50"/>
    </row>
    <row r="115" ht="24" customHeight="1" spans="1:8">
      <c r="A115" s="51" t="s">
        <v>316</v>
      </c>
      <c r="B115" s="50" t="s">
        <v>317</v>
      </c>
      <c r="C115" s="50" t="s">
        <v>318</v>
      </c>
      <c r="D115" s="51" t="s">
        <v>115</v>
      </c>
      <c r="E115" s="52">
        <v>1</v>
      </c>
      <c r="F115" s="52">
        <v>950</v>
      </c>
      <c r="G115" s="52">
        <f t="shared" si="9"/>
        <v>950</v>
      </c>
      <c r="H115" s="50"/>
    </row>
    <row r="116" ht="24" customHeight="1" spans="1:8">
      <c r="A116" s="51" t="s">
        <v>319</v>
      </c>
      <c r="B116" s="50" t="s">
        <v>320</v>
      </c>
      <c r="C116" s="50" t="s">
        <v>321</v>
      </c>
      <c r="D116" s="51" t="s">
        <v>115</v>
      </c>
      <c r="E116" s="52">
        <v>1</v>
      </c>
      <c r="F116" s="52">
        <v>950</v>
      </c>
      <c r="G116" s="52">
        <f t="shared" si="9"/>
        <v>950</v>
      </c>
      <c r="H116" s="50"/>
    </row>
    <row r="117" spans="1:8">
      <c r="A117" s="44" t="s">
        <v>322</v>
      </c>
      <c r="B117" s="47" t="s">
        <v>323</v>
      </c>
      <c r="C117" s="47" t="s">
        <v>27</v>
      </c>
      <c r="D117" s="44"/>
      <c r="E117" s="49"/>
      <c r="F117" s="49"/>
      <c r="G117" s="49">
        <f>SUM(G118:G141)</f>
        <v>18773.1404</v>
      </c>
      <c r="H117" s="50"/>
    </row>
    <row r="118" ht="28.8" spans="1:8">
      <c r="A118" s="51" t="s">
        <v>324</v>
      </c>
      <c r="B118" s="50" t="s">
        <v>190</v>
      </c>
      <c r="C118" s="50" t="s">
        <v>270</v>
      </c>
      <c r="D118" s="51" t="s">
        <v>38</v>
      </c>
      <c r="E118" s="52">
        <v>40</v>
      </c>
      <c r="F118" s="52">
        <f>F98</f>
        <v>8.92</v>
      </c>
      <c r="G118" s="52">
        <f>F118*E118</f>
        <v>356.8</v>
      </c>
      <c r="H118" s="50"/>
    </row>
    <row r="119" ht="43.2" spans="1:8">
      <c r="A119" s="51" t="s">
        <v>325</v>
      </c>
      <c r="B119" s="50" t="s">
        <v>326</v>
      </c>
      <c r="C119" s="50" t="s">
        <v>327</v>
      </c>
      <c r="D119" s="51" t="s">
        <v>54</v>
      </c>
      <c r="E119" s="52">
        <v>98.3</v>
      </c>
      <c r="F119" s="52">
        <v>19.31</v>
      </c>
      <c r="G119" s="52">
        <f t="shared" ref="G119:G141" si="10">F119*E119</f>
        <v>1898.173</v>
      </c>
      <c r="H119" s="50"/>
    </row>
    <row r="120" ht="43.2" spans="1:8">
      <c r="A120" s="51" t="s">
        <v>328</v>
      </c>
      <c r="B120" s="50" t="s">
        <v>329</v>
      </c>
      <c r="C120" s="50" t="s">
        <v>330</v>
      </c>
      <c r="D120" s="51" t="s">
        <v>54</v>
      </c>
      <c r="E120" s="52">
        <v>98.3</v>
      </c>
      <c r="F120" s="52">
        <v>17.19</v>
      </c>
      <c r="G120" s="52">
        <f t="shared" si="10"/>
        <v>1689.777</v>
      </c>
      <c r="H120" s="50"/>
    </row>
    <row r="121" ht="28.8" spans="1:8">
      <c r="A121" s="51" t="s">
        <v>331</v>
      </c>
      <c r="B121" s="50" t="s">
        <v>332</v>
      </c>
      <c r="C121" s="50" t="s">
        <v>333</v>
      </c>
      <c r="D121" s="51" t="s">
        <v>334</v>
      </c>
      <c r="E121" s="52">
        <v>2</v>
      </c>
      <c r="F121" s="52">
        <v>191.1</v>
      </c>
      <c r="G121" s="52">
        <f t="shared" si="10"/>
        <v>382.2</v>
      </c>
      <c r="H121" s="50"/>
    </row>
    <row r="122" ht="28.8" spans="1:8">
      <c r="A122" s="51" t="s">
        <v>335</v>
      </c>
      <c r="B122" s="50" t="s">
        <v>336</v>
      </c>
      <c r="C122" s="50" t="s">
        <v>337</v>
      </c>
      <c r="D122" s="51" t="s">
        <v>334</v>
      </c>
      <c r="E122" s="52">
        <v>1</v>
      </c>
      <c r="F122" s="52">
        <v>427.3</v>
      </c>
      <c r="G122" s="52">
        <f t="shared" si="10"/>
        <v>427.3</v>
      </c>
      <c r="H122" s="50"/>
    </row>
    <row r="123" ht="43.2" spans="1:8">
      <c r="A123" s="51" t="s">
        <v>338</v>
      </c>
      <c r="B123" s="50" t="s">
        <v>339</v>
      </c>
      <c r="C123" s="50" t="s">
        <v>340</v>
      </c>
      <c r="D123" s="51" t="s">
        <v>341</v>
      </c>
      <c r="E123" s="52">
        <v>2</v>
      </c>
      <c r="F123" s="52">
        <v>59.09</v>
      </c>
      <c r="G123" s="52">
        <f t="shared" si="10"/>
        <v>118.18</v>
      </c>
      <c r="H123" s="50"/>
    </row>
    <row r="124" ht="28.8" spans="1:8">
      <c r="A124" s="51" t="s">
        <v>342</v>
      </c>
      <c r="B124" s="50" t="s">
        <v>343</v>
      </c>
      <c r="C124" s="50" t="s">
        <v>344</v>
      </c>
      <c r="D124" s="51" t="s">
        <v>341</v>
      </c>
      <c r="E124" s="52">
        <v>15</v>
      </c>
      <c r="F124" s="52">
        <v>60.77</v>
      </c>
      <c r="G124" s="52">
        <f t="shared" si="10"/>
        <v>911.55</v>
      </c>
      <c r="H124" s="50"/>
    </row>
    <row r="125" ht="43.2" spans="1:8">
      <c r="A125" s="51" t="s">
        <v>345</v>
      </c>
      <c r="B125" s="50" t="s">
        <v>346</v>
      </c>
      <c r="C125" s="50" t="s">
        <v>347</v>
      </c>
      <c r="D125" s="51" t="s">
        <v>341</v>
      </c>
      <c r="E125" s="52">
        <v>2</v>
      </c>
      <c r="F125" s="52">
        <v>80.77</v>
      </c>
      <c r="G125" s="52">
        <f t="shared" si="10"/>
        <v>161.54</v>
      </c>
      <c r="H125" s="50"/>
    </row>
    <row r="126" ht="43.2" spans="1:8">
      <c r="A126" s="51" t="s">
        <v>348</v>
      </c>
      <c r="B126" s="50" t="s">
        <v>349</v>
      </c>
      <c r="C126" s="50" t="s">
        <v>350</v>
      </c>
      <c r="D126" s="51" t="s">
        <v>341</v>
      </c>
      <c r="E126" s="52">
        <v>18</v>
      </c>
      <c r="F126" s="52">
        <v>69.25</v>
      </c>
      <c r="G126" s="52">
        <f t="shared" si="10"/>
        <v>1246.5</v>
      </c>
      <c r="H126" s="50"/>
    </row>
    <row r="127" ht="43.2" spans="1:8">
      <c r="A127" s="51" t="s">
        <v>351</v>
      </c>
      <c r="B127" s="50" t="s">
        <v>352</v>
      </c>
      <c r="C127" s="50" t="s">
        <v>353</v>
      </c>
      <c r="D127" s="51" t="s">
        <v>115</v>
      </c>
      <c r="E127" s="52">
        <v>4</v>
      </c>
      <c r="F127" s="52">
        <v>13.22</v>
      </c>
      <c r="G127" s="52">
        <f t="shared" si="10"/>
        <v>52.88</v>
      </c>
      <c r="H127" s="50"/>
    </row>
    <row r="128" ht="43.2" spans="1:8">
      <c r="A128" s="51" t="s">
        <v>354</v>
      </c>
      <c r="B128" s="50" t="s">
        <v>355</v>
      </c>
      <c r="C128" s="50" t="s">
        <v>353</v>
      </c>
      <c r="D128" s="51" t="s">
        <v>115</v>
      </c>
      <c r="E128" s="52">
        <v>11</v>
      </c>
      <c r="F128" s="52">
        <v>15.22</v>
      </c>
      <c r="G128" s="52">
        <f t="shared" si="10"/>
        <v>167.42</v>
      </c>
      <c r="H128" s="50"/>
    </row>
    <row r="129" ht="43.2" spans="1:8">
      <c r="A129" s="51" t="s">
        <v>356</v>
      </c>
      <c r="B129" s="50" t="s">
        <v>357</v>
      </c>
      <c r="C129" s="50" t="s">
        <v>358</v>
      </c>
      <c r="D129" s="51" t="s">
        <v>341</v>
      </c>
      <c r="E129" s="52">
        <v>5</v>
      </c>
      <c r="F129" s="52">
        <v>10.83</v>
      </c>
      <c r="G129" s="52">
        <f t="shared" si="10"/>
        <v>54.15</v>
      </c>
      <c r="H129" s="50"/>
    </row>
    <row r="130" ht="43.2" spans="1:8">
      <c r="A130" s="51" t="s">
        <v>359</v>
      </c>
      <c r="B130" s="50" t="s">
        <v>360</v>
      </c>
      <c r="C130" s="50" t="s">
        <v>361</v>
      </c>
      <c r="D130" s="51" t="s">
        <v>341</v>
      </c>
      <c r="E130" s="52">
        <v>10</v>
      </c>
      <c r="F130" s="52">
        <v>14.57</v>
      </c>
      <c r="G130" s="52">
        <f t="shared" si="10"/>
        <v>145.7</v>
      </c>
      <c r="H130" s="50"/>
    </row>
    <row r="131" ht="43.2" spans="1:8">
      <c r="A131" s="51" t="s">
        <v>362</v>
      </c>
      <c r="B131" s="50" t="s">
        <v>363</v>
      </c>
      <c r="C131" s="50" t="s">
        <v>364</v>
      </c>
      <c r="D131" s="51" t="s">
        <v>341</v>
      </c>
      <c r="E131" s="52">
        <v>9</v>
      </c>
      <c r="F131" s="52">
        <v>19.21</v>
      </c>
      <c r="G131" s="52">
        <f t="shared" si="10"/>
        <v>172.89</v>
      </c>
      <c r="H131" s="50"/>
    </row>
    <row r="132" ht="43.2" spans="1:8">
      <c r="A132" s="51" t="s">
        <v>365</v>
      </c>
      <c r="B132" s="50" t="s">
        <v>366</v>
      </c>
      <c r="C132" s="50" t="s">
        <v>367</v>
      </c>
      <c r="D132" s="51" t="s">
        <v>115</v>
      </c>
      <c r="E132" s="52">
        <v>16</v>
      </c>
      <c r="F132" s="52">
        <v>26.43</v>
      </c>
      <c r="G132" s="52">
        <f t="shared" si="10"/>
        <v>422.88</v>
      </c>
      <c r="H132" s="50"/>
    </row>
    <row r="133" ht="28.8" spans="1:8">
      <c r="A133" s="51" t="s">
        <v>368</v>
      </c>
      <c r="B133" s="50" t="s">
        <v>369</v>
      </c>
      <c r="C133" s="50" t="s">
        <v>367</v>
      </c>
      <c r="D133" s="51" t="s">
        <v>341</v>
      </c>
      <c r="E133" s="52">
        <v>38</v>
      </c>
      <c r="F133" s="52">
        <v>17.13</v>
      </c>
      <c r="G133" s="52">
        <f t="shared" si="10"/>
        <v>650.94</v>
      </c>
      <c r="H133" s="50"/>
    </row>
    <row r="134" ht="28.8" spans="1:8">
      <c r="A134" s="51" t="s">
        <v>370</v>
      </c>
      <c r="B134" s="50" t="s">
        <v>371</v>
      </c>
      <c r="C134" s="50" t="s">
        <v>372</v>
      </c>
      <c r="D134" s="51" t="s">
        <v>54</v>
      </c>
      <c r="E134" s="52">
        <v>704.64</v>
      </c>
      <c r="F134" s="52">
        <v>2.76</v>
      </c>
      <c r="G134" s="52">
        <f t="shared" si="10"/>
        <v>1944.8064</v>
      </c>
      <c r="H134" s="50"/>
    </row>
    <row r="135" ht="43.2" spans="1:8">
      <c r="A135" s="51" t="s">
        <v>373</v>
      </c>
      <c r="B135" s="50" t="s">
        <v>374</v>
      </c>
      <c r="C135" s="50" t="s">
        <v>375</v>
      </c>
      <c r="D135" s="51" t="s">
        <v>54</v>
      </c>
      <c r="E135" s="52">
        <v>78.6</v>
      </c>
      <c r="F135" s="52">
        <v>3.4</v>
      </c>
      <c r="G135" s="52">
        <f t="shared" si="10"/>
        <v>267.24</v>
      </c>
      <c r="H135" s="50"/>
    </row>
    <row r="136" ht="43.2" spans="1:8">
      <c r="A136" s="51" t="s">
        <v>376</v>
      </c>
      <c r="B136" s="50" t="s">
        <v>377</v>
      </c>
      <c r="C136" s="50" t="s">
        <v>378</v>
      </c>
      <c r="D136" s="51" t="s">
        <v>54</v>
      </c>
      <c r="E136" s="52">
        <v>25</v>
      </c>
      <c r="F136" s="52">
        <v>36.12</v>
      </c>
      <c r="G136" s="52">
        <f t="shared" si="10"/>
        <v>903</v>
      </c>
      <c r="H136" s="50"/>
    </row>
    <row r="137" ht="28.8" spans="1:8">
      <c r="A137" s="51" t="s">
        <v>379</v>
      </c>
      <c r="B137" s="50" t="s">
        <v>196</v>
      </c>
      <c r="C137" s="50" t="s">
        <v>380</v>
      </c>
      <c r="D137" s="51" t="s">
        <v>54</v>
      </c>
      <c r="E137" s="52">
        <v>25</v>
      </c>
      <c r="F137" s="52">
        <v>21.62</v>
      </c>
      <c r="G137" s="52">
        <f t="shared" si="10"/>
        <v>540.5</v>
      </c>
      <c r="H137" s="50"/>
    </row>
    <row r="138" ht="43.2" spans="1:8">
      <c r="A138" s="51" t="s">
        <v>381</v>
      </c>
      <c r="B138" s="50" t="s">
        <v>382</v>
      </c>
      <c r="C138" s="50" t="s">
        <v>383</v>
      </c>
      <c r="D138" s="51" t="s">
        <v>54</v>
      </c>
      <c r="E138" s="52">
        <f>3*42.6</f>
        <v>127.8</v>
      </c>
      <c r="F138" s="52">
        <v>3.39</v>
      </c>
      <c r="G138" s="52">
        <f t="shared" si="10"/>
        <v>433.242</v>
      </c>
      <c r="H138" s="50"/>
    </row>
    <row r="139" ht="43.2" spans="1:8">
      <c r="A139" s="51" t="s">
        <v>384</v>
      </c>
      <c r="B139" s="50" t="s">
        <v>382</v>
      </c>
      <c r="C139" s="50" t="s">
        <v>385</v>
      </c>
      <c r="D139" s="51" t="s">
        <v>54</v>
      </c>
      <c r="E139" s="52">
        <f>3*182.73</f>
        <v>548.19</v>
      </c>
      <c r="F139" s="52">
        <v>4.65</v>
      </c>
      <c r="G139" s="52">
        <f t="shared" si="10"/>
        <v>2549.0835</v>
      </c>
      <c r="H139" s="50"/>
    </row>
    <row r="140" ht="43.2" spans="1:8">
      <c r="A140" s="51" t="s">
        <v>386</v>
      </c>
      <c r="B140" s="50" t="s">
        <v>387</v>
      </c>
      <c r="C140" s="50" t="s">
        <v>388</v>
      </c>
      <c r="D140" s="51" t="s">
        <v>54</v>
      </c>
      <c r="E140" s="52">
        <v>75.11</v>
      </c>
      <c r="F140" s="52">
        <v>4.37</v>
      </c>
      <c r="G140" s="52">
        <f t="shared" si="10"/>
        <v>328.2307</v>
      </c>
      <c r="H140" s="50"/>
    </row>
    <row r="141" spans="1:8">
      <c r="A141" s="51" t="s">
        <v>389</v>
      </c>
      <c r="B141" s="50" t="s">
        <v>390</v>
      </c>
      <c r="C141" s="50" t="s">
        <v>391</v>
      </c>
      <c r="D141" s="51" t="s">
        <v>54</v>
      </c>
      <c r="E141" s="52">
        <v>153.71</v>
      </c>
      <c r="F141" s="52">
        <v>19.18</v>
      </c>
      <c r="G141" s="52">
        <f t="shared" si="10"/>
        <v>2948.1578</v>
      </c>
      <c r="H141" s="50"/>
    </row>
    <row r="142" ht="28.8" spans="1:8">
      <c r="A142" s="44" t="s">
        <v>392</v>
      </c>
      <c r="B142" s="47" t="s">
        <v>393</v>
      </c>
      <c r="C142" s="47" t="s">
        <v>27</v>
      </c>
      <c r="D142" s="44"/>
      <c r="E142" s="49"/>
      <c r="F142" s="49"/>
      <c r="G142" s="49">
        <f>SUM(G143:G149)</f>
        <v>2329.669</v>
      </c>
      <c r="H142" s="50"/>
    </row>
    <row r="143" ht="57.6" spans="1:8">
      <c r="A143" s="51" t="s">
        <v>394</v>
      </c>
      <c r="B143" s="50" t="s">
        <v>395</v>
      </c>
      <c r="C143" s="50" t="s">
        <v>396</v>
      </c>
      <c r="D143" s="51" t="s">
        <v>54</v>
      </c>
      <c r="E143" s="52">
        <v>10</v>
      </c>
      <c r="F143" s="52">
        <v>17.05</v>
      </c>
      <c r="G143" s="52">
        <f t="shared" ref="G143:G149" si="11">F143*E143</f>
        <v>170.5</v>
      </c>
      <c r="H143" s="50"/>
    </row>
    <row r="144" ht="28.8" spans="1:8">
      <c r="A144" s="51" t="s">
        <v>397</v>
      </c>
      <c r="B144" s="54" t="s">
        <v>398</v>
      </c>
      <c r="C144" s="50" t="s">
        <v>27</v>
      </c>
      <c r="D144" s="51" t="s">
        <v>399</v>
      </c>
      <c r="E144" s="52">
        <v>4</v>
      </c>
      <c r="F144" s="52">
        <v>68.5</v>
      </c>
      <c r="G144" s="52">
        <f t="shared" si="11"/>
        <v>274</v>
      </c>
      <c r="H144" s="50"/>
    </row>
    <row r="145" ht="28.8" spans="1:8">
      <c r="A145" s="51" t="s">
        <v>400</v>
      </c>
      <c r="B145" s="50" t="s">
        <v>401</v>
      </c>
      <c r="C145" s="50" t="s">
        <v>402</v>
      </c>
      <c r="D145" s="51" t="s">
        <v>54</v>
      </c>
      <c r="E145" s="52">
        <v>28.8</v>
      </c>
      <c r="F145" s="52">
        <v>14.03</v>
      </c>
      <c r="G145" s="52">
        <f t="shared" si="11"/>
        <v>404.064</v>
      </c>
      <c r="H145" s="50"/>
    </row>
    <row r="146" ht="100.8" spans="1:8">
      <c r="A146" s="51" t="s">
        <v>403</v>
      </c>
      <c r="B146" s="50" t="s">
        <v>404</v>
      </c>
      <c r="C146" s="50" t="s">
        <v>405</v>
      </c>
      <c r="D146" s="51" t="s">
        <v>54</v>
      </c>
      <c r="E146" s="52">
        <v>53.1</v>
      </c>
      <c r="F146" s="52">
        <v>17.05</v>
      </c>
      <c r="G146" s="52">
        <f t="shared" si="11"/>
        <v>905.355</v>
      </c>
      <c r="H146" s="50"/>
    </row>
    <row r="147" ht="28.8" spans="1:8">
      <c r="A147" s="51" t="s">
        <v>406</v>
      </c>
      <c r="B147" s="54" t="s">
        <v>407</v>
      </c>
      <c r="C147" s="50" t="s">
        <v>27</v>
      </c>
      <c r="D147" s="51" t="s">
        <v>186</v>
      </c>
      <c r="E147" s="52">
        <v>1</v>
      </c>
      <c r="F147" s="52">
        <v>128.41</v>
      </c>
      <c r="G147" s="52">
        <f t="shared" si="11"/>
        <v>128.41</v>
      </c>
      <c r="H147" s="50"/>
    </row>
    <row r="148" spans="1:8">
      <c r="A148" s="51" t="s">
        <v>408</v>
      </c>
      <c r="B148" s="50" t="s">
        <v>409</v>
      </c>
      <c r="C148" s="50" t="s">
        <v>27</v>
      </c>
      <c r="D148" s="51" t="s">
        <v>186</v>
      </c>
      <c r="E148" s="52">
        <v>1</v>
      </c>
      <c r="F148" s="52">
        <v>7.87</v>
      </c>
      <c r="G148" s="52">
        <f t="shared" si="11"/>
        <v>7.87</v>
      </c>
      <c r="H148" s="50"/>
    </row>
    <row r="149" ht="28.8" spans="1:8">
      <c r="A149" s="51" t="s">
        <v>410</v>
      </c>
      <c r="B149" s="50" t="s">
        <v>411</v>
      </c>
      <c r="C149" s="50" t="s">
        <v>27</v>
      </c>
      <c r="D149" s="51" t="s">
        <v>305</v>
      </c>
      <c r="E149" s="52">
        <v>1</v>
      </c>
      <c r="F149" s="52">
        <v>439.47</v>
      </c>
      <c r="G149" s="52">
        <f t="shared" si="11"/>
        <v>439.47</v>
      </c>
      <c r="H149" s="50"/>
    </row>
    <row r="150" ht="28.8" spans="1:8">
      <c r="A150" s="44" t="s">
        <v>412</v>
      </c>
      <c r="B150" s="47" t="s">
        <v>9</v>
      </c>
      <c r="C150" s="47" t="s">
        <v>27</v>
      </c>
      <c r="D150" s="44"/>
      <c r="E150" s="49"/>
      <c r="F150" s="49"/>
      <c r="G150" s="49">
        <f>G151+G165+G193+G195+G210+G241+G292+G299</f>
        <v>374379.345174</v>
      </c>
      <c r="H150" s="50"/>
    </row>
    <row r="151" spans="1:8">
      <c r="A151" s="44" t="s">
        <v>413</v>
      </c>
      <c r="B151" s="47" t="s">
        <v>30</v>
      </c>
      <c r="C151" s="47" t="s">
        <v>27</v>
      </c>
      <c r="D151" s="44"/>
      <c r="E151" s="49" t="s">
        <v>27</v>
      </c>
      <c r="F151" s="49"/>
      <c r="G151" s="49">
        <f>SUM(G152:G164)</f>
        <v>14984.92081</v>
      </c>
      <c r="H151" s="50"/>
    </row>
    <row r="152" spans="1:8">
      <c r="A152" s="51" t="s">
        <v>414</v>
      </c>
      <c r="B152" s="50" t="s">
        <v>32</v>
      </c>
      <c r="C152" s="50" t="s">
        <v>27</v>
      </c>
      <c r="D152" s="51" t="s">
        <v>33</v>
      </c>
      <c r="E152" s="52">
        <v>92.79</v>
      </c>
      <c r="F152" s="52">
        <f>F7</f>
        <v>4.57</v>
      </c>
      <c r="G152" s="52">
        <f t="shared" ref="G152:G164" si="12">F152*E152</f>
        <v>424.0503</v>
      </c>
      <c r="H152" s="50"/>
    </row>
    <row r="153" spans="1:8">
      <c r="A153" s="51" t="s">
        <v>415</v>
      </c>
      <c r="B153" s="50" t="s">
        <v>43</v>
      </c>
      <c r="C153" s="50" t="s">
        <v>27</v>
      </c>
      <c r="D153" s="51" t="s">
        <v>33</v>
      </c>
      <c r="E153" s="52">
        <v>60.48</v>
      </c>
      <c r="F153" s="52">
        <f t="shared" ref="F153:F158" si="13">F11</f>
        <v>1.22</v>
      </c>
      <c r="G153" s="52">
        <f t="shared" si="12"/>
        <v>73.7856</v>
      </c>
      <c r="H153" s="50"/>
    </row>
    <row r="154" ht="28.8" spans="1:8">
      <c r="A154" s="51" t="s">
        <v>416</v>
      </c>
      <c r="B154" s="50" t="s">
        <v>45</v>
      </c>
      <c r="C154" s="50" t="s">
        <v>27</v>
      </c>
      <c r="D154" s="51" t="s">
        <v>33</v>
      </c>
      <c r="E154" s="52">
        <v>506.4</v>
      </c>
      <c r="F154" s="52">
        <f t="shared" si="13"/>
        <v>1.83</v>
      </c>
      <c r="G154" s="52">
        <f t="shared" si="12"/>
        <v>926.712</v>
      </c>
      <c r="H154" s="50"/>
    </row>
    <row r="155" ht="28.8" spans="1:8">
      <c r="A155" s="51" t="s">
        <v>417</v>
      </c>
      <c r="B155" s="50" t="s">
        <v>47</v>
      </c>
      <c r="C155" s="50" t="s">
        <v>27</v>
      </c>
      <c r="D155" s="51" t="s">
        <v>33</v>
      </c>
      <c r="E155" s="52">
        <v>250.6</v>
      </c>
      <c r="F155" s="52">
        <f t="shared" si="13"/>
        <v>1.91</v>
      </c>
      <c r="G155" s="52">
        <f t="shared" si="12"/>
        <v>478.646</v>
      </c>
      <c r="H155" s="50"/>
    </row>
    <row r="156" ht="28.8" spans="1:8">
      <c r="A156" s="51" t="s">
        <v>418</v>
      </c>
      <c r="B156" s="50" t="s">
        <v>49</v>
      </c>
      <c r="C156" s="50" t="s">
        <v>27</v>
      </c>
      <c r="D156" s="51" t="s">
        <v>33</v>
      </c>
      <c r="E156" s="52">
        <v>238.82</v>
      </c>
      <c r="F156" s="52">
        <f t="shared" si="13"/>
        <v>1.83</v>
      </c>
      <c r="G156" s="52">
        <f t="shared" si="12"/>
        <v>437.0406</v>
      </c>
      <c r="H156" s="50"/>
    </row>
    <row r="157" spans="1:8">
      <c r="A157" s="51" t="s">
        <v>419</v>
      </c>
      <c r="B157" s="50" t="s">
        <v>51</v>
      </c>
      <c r="C157" s="50" t="s">
        <v>27</v>
      </c>
      <c r="D157" s="51" t="s">
        <v>33</v>
      </c>
      <c r="E157" s="52">
        <v>86.8</v>
      </c>
      <c r="F157" s="52">
        <f t="shared" si="13"/>
        <v>4.87</v>
      </c>
      <c r="G157" s="52">
        <f t="shared" si="12"/>
        <v>422.716</v>
      </c>
      <c r="H157" s="50"/>
    </row>
    <row r="158" spans="1:8">
      <c r="A158" s="51" t="s">
        <v>420</v>
      </c>
      <c r="B158" s="50" t="s">
        <v>53</v>
      </c>
      <c r="C158" s="50" t="s">
        <v>27</v>
      </c>
      <c r="D158" s="51" t="s">
        <v>54</v>
      </c>
      <c r="E158" s="52">
        <v>146.8</v>
      </c>
      <c r="F158" s="52">
        <f t="shared" si="13"/>
        <v>3.68</v>
      </c>
      <c r="G158" s="52">
        <f t="shared" si="12"/>
        <v>540.224</v>
      </c>
      <c r="H158" s="50"/>
    </row>
    <row r="159" ht="28.8" spans="1:8">
      <c r="A159" s="51" t="s">
        <v>421</v>
      </c>
      <c r="B159" s="50" t="s">
        <v>422</v>
      </c>
      <c r="C159" s="50" t="s">
        <v>27</v>
      </c>
      <c r="D159" s="51" t="s">
        <v>33</v>
      </c>
      <c r="E159" s="52">
        <v>66</v>
      </c>
      <c r="F159" s="52">
        <v>1.83</v>
      </c>
      <c r="G159" s="52">
        <f t="shared" si="12"/>
        <v>120.78</v>
      </c>
      <c r="H159" s="50"/>
    </row>
    <row r="160" ht="28.8" spans="1:8">
      <c r="A160" s="51" t="s">
        <v>423</v>
      </c>
      <c r="B160" s="50" t="s">
        <v>424</v>
      </c>
      <c r="C160" s="50" t="s">
        <v>425</v>
      </c>
      <c r="D160" s="51" t="s">
        <v>33</v>
      </c>
      <c r="E160" s="52">
        <v>270</v>
      </c>
      <c r="F160" s="52">
        <v>35</v>
      </c>
      <c r="G160" s="52">
        <f t="shared" si="12"/>
        <v>9450</v>
      </c>
      <c r="H160" s="50"/>
    </row>
    <row r="161" ht="28.8" spans="1:8">
      <c r="A161" s="51" t="s">
        <v>426</v>
      </c>
      <c r="B161" s="50" t="s">
        <v>427</v>
      </c>
      <c r="C161" s="50" t="s">
        <v>27</v>
      </c>
      <c r="D161" s="51" t="s">
        <v>33</v>
      </c>
      <c r="E161" s="52">
        <v>42.9</v>
      </c>
      <c r="F161" s="52">
        <v>22.6</v>
      </c>
      <c r="G161" s="52">
        <f t="shared" si="12"/>
        <v>969.54</v>
      </c>
      <c r="H161" s="50"/>
    </row>
    <row r="162" ht="28.8" spans="1:8">
      <c r="A162" s="51" t="s">
        <v>428</v>
      </c>
      <c r="B162" s="50" t="s">
        <v>429</v>
      </c>
      <c r="C162" s="50" t="s">
        <v>27</v>
      </c>
      <c r="D162" s="51" t="s">
        <v>33</v>
      </c>
      <c r="E162" s="52">
        <v>22.425</v>
      </c>
      <c r="F162" s="52">
        <v>13.19</v>
      </c>
      <c r="G162" s="52">
        <f t="shared" si="12"/>
        <v>295.78575</v>
      </c>
      <c r="H162" s="50"/>
    </row>
    <row r="163" spans="1:8">
      <c r="A163" s="51" t="s">
        <v>430</v>
      </c>
      <c r="B163" s="50" t="s">
        <v>431</v>
      </c>
      <c r="C163" s="50" t="s">
        <v>27</v>
      </c>
      <c r="D163" s="51" t="s">
        <v>38</v>
      </c>
      <c r="E163" s="52">
        <v>0.972</v>
      </c>
      <c r="F163" s="52">
        <v>47.48</v>
      </c>
      <c r="G163" s="52">
        <f t="shared" si="12"/>
        <v>46.15056</v>
      </c>
      <c r="H163" s="50"/>
    </row>
    <row r="164" spans="1:8">
      <c r="A164" s="51" t="s">
        <v>432</v>
      </c>
      <c r="B164" s="50" t="s">
        <v>60</v>
      </c>
      <c r="C164" s="50" t="s">
        <v>27</v>
      </c>
      <c r="D164" s="51" t="s">
        <v>41</v>
      </c>
      <c r="E164" s="52">
        <v>1</v>
      </c>
      <c r="F164" s="52">
        <v>799.49</v>
      </c>
      <c r="G164" s="52">
        <f t="shared" si="12"/>
        <v>799.49</v>
      </c>
      <c r="H164" s="50"/>
    </row>
    <row r="165" ht="28.8" spans="1:8">
      <c r="A165" s="44" t="s">
        <v>433</v>
      </c>
      <c r="B165" s="47" t="s">
        <v>434</v>
      </c>
      <c r="C165" s="47" t="s">
        <v>27</v>
      </c>
      <c r="D165" s="44"/>
      <c r="E165" s="49" t="s">
        <v>27</v>
      </c>
      <c r="F165" s="49"/>
      <c r="G165" s="49">
        <f>G166+G184</f>
        <v>136233.820384</v>
      </c>
      <c r="H165" s="50"/>
    </row>
    <row r="166" ht="28.8" spans="1:8">
      <c r="A166" s="44" t="s">
        <v>435</v>
      </c>
      <c r="B166" s="47" t="s">
        <v>62</v>
      </c>
      <c r="C166" s="47" t="s">
        <v>27</v>
      </c>
      <c r="D166" s="44"/>
      <c r="E166" s="49"/>
      <c r="F166" s="49"/>
      <c r="G166" s="49">
        <f>SUM(G167:G183)</f>
        <v>98251.088164</v>
      </c>
      <c r="H166" s="50"/>
    </row>
    <row r="167" ht="28.8" spans="1:8">
      <c r="A167" s="51" t="s">
        <v>436</v>
      </c>
      <c r="B167" s="50" t="s">
        <v>64</v>
      </c>
      <c r="C167" s="50" t="s">
        <v>65</v>
      </c>
      <c r="D167" s="51" t="s">
        <v>38</v>
      </c>
      <c r="E167" s="52">
        <v>2.448</v>
      </c>
      <c r="F167" s="52">
        <f>F21</f>
        <v>501.49</v>
      </c>
      <c r="G167" s="52">
        <f t="shared" ref="G167:G173" si="14">F167*E167</f>
        <v>1227.64752</v>
      </c>
      <c r="H167" s="50"/>
    </row>
    <row r="168" ht="28.8" spans="1:8">
      <c r="A168" s="51" t="s">
        <v>437</v>
      </c>
      <c r="B168" s="50" t="s">
        <v>438</v>
      </c>
      <c r="C168" s="50" t="s">
        <v>65</v>
      </c>
      <c r="D168" s="51" t="s">
        <v>38</v>
      </c>
      <c r="E168" s="52">
        <v>6.0696</v>
      </c>
      <c r="F168" s="52">
        <f t="shared" ref="F168:F173" si="15">F21</f>
        <v>501.49</v>
      </c>
      <c r="G168" s="52">
        <f t="shared" si="14"/>
        <v>3043.843704</v>
      </c>
      <c r="H168" s="50"/>
    </row>
    <row r="169" ht="57.6" spans="1:8">
      <c r="A169" s="51" t="s">
        <v>439</v>
      </c>
      <c r="B169" s="50" t="s">
        <v>67</v>
      </c>
      <c r="C169" s="50" t="s">
        <v>68</v>
      </c>
      <c r="D169" s="51" t="s">
        <v>33</v>
      </c>
      <c r="E169" s="52">
        <v>76.5</v>
      </c>
      <c r="F169" s="52">
        <f t="shared" si="15"/>
        <v>14.08</v>
      </c>
      <c r="G169" s="52">
        <f t="shared" si="14"/>
        <v>1077.12</v>
      </c>
      <c r="H169" s="50"/>
    </row>
    <row r="170" ht="43.2" spans="1:8">
      <c r="A170" s="51" t="s">
        <v>440</v>
      </c>
      <c r="B170" s="50" t="s">
        <v>70</v>
      </c>
      <c r="C170" s="50" t="s">
        <v>71</v>
      </c>
      <c r="D170" s="51" t="s">
        <v>33</v>
      </c>
      <c r="E170" s="52">
        <v>551.58</v>
      </c>
      <c r="F170" s="52">
        <f t="shared" si="15"/>
        <v>16.51</v>
      </c>
      <c r="G170" s="52">
        <f t="shared" si="14"/>
        <v>9106.5858</v>
      </c>
      <c r="H170" s="50"/>
    </row>
    <row r="171" ht="57.6" spans="1:8">
      <c r="A171" s="51" t="s">
        <v>441</v>
      </c>
      <c r="B171" s="50" t="s">
        <v>73</v>
      </c>
      <c r="C171" s="50" t="s">
        <v>74</v>
      </c>
      <c r="D171" s="51" t="s">
        <v>33</v>
      </c>
      <c r="E171" s="52">
        <v>17.5</v>
      </c>
      <c r="F171" s="52">
        <f t="shared" si="15"/>
        <v>12.43</v>
      </c>
      <c r="G171" s="52">
        <f t="shared" si="14"/>
        <v>217.525</v>
      </c>
      <c r="H171" s="50"/>
    </row>
    <row r="172" ht="72" spans="1:8">
      <c r="A172" s="51" t="s">
        <v>442</v>
      </c>
      <c r="B172" s="50" t="s">
        <v>76</v>
      </c>
      <c r="C172" s="50" t="s">
        <v>77</v>
      </c>
      <c r="D172" s="51" t="s">
        <v>33</v>
      </c>
      <c r="E172" s="52">
        <v>250.6</v>
      </c>
      <c r="F172" s="52">
        <f t="shared" si="15"/>
        <v>9.51</v>
      </c>
      <c r="G172" s="52">
        <f t="shared" si="14"/>
        <v>2383.206</v>
      </c>
      <c r="H172" s="50"/>
    </row>
    <row r="173" ht="158.4" spans="1:8">
      <c r="A173" s="51" t="s">
        <v>443</v>
      </c>
      <c r="B173" s="50" t="s">
        <v>79</v>
      </c>
      <c r="C173" s="50" t="s">
        <v>444</v>
      </c>
      <c r="D173" s="51" t="s">
        <v>33</v>
      </c>
      <c r="E173" s="52">
        <f>456.48*0+400</f>
        <v>400</v>
      </c>
      <c r="F173" s="52">
        <f t="shared" si="15"/>
        <v>82.58</v>
      </c>
      <c r="G173" s="52">
        <f t="shared" si="14"/>
        <v>33032</v>
      </c>
      <c r="H173" s="50"/>
    </row>
    <row r="174" ht="100.8" spans="1:8">
      <c r="A174" s="51" t="s">
        <v>445</v>
      </c>
      <c r="B174" s="50" t="s">
        <v>446</v>
      </c>
      <c r="C174" s="50" t="s">
        <v>447</v>
      </c>
      <c r="D174" s="51" t="s">
        <v>33</v>
      </c>
      <c r="E174" s="52">
        <v>179.14</v>
      </c>
      <c r="F174" s="52">
        <v>80.34</v>
      </c>
      <c r="G174" s="52">
        <f t="shared" ref="G174:G188" si="16">F174*E174</f>
        <v>14392.1076</v>
      </c>
      <c r="H174" s="50"/>
    </row>
    <row r="175" ht="100.8" spans="1:8">
      <c r="A175" s="51" t="s">
        <v>448</v>
      </c>
      <c r="B175" s="50" t="s">
        <v>449</v>
      </c>
      <c r="C175" s="50" t="s">
        <v>83</v>
      </c>
      <c r="D175" s="51" t="s">
        <v>33</v>
      </c>
      <c r="E175" s="52">
        <v>27.24</v>
      </c>
      <c r="F175" s="52">
        <v>119.26</v>
      </c>
      <c r="G175" s="52">
        <f t="shared" si="16"/>
        <v>3248.6424</v>
      </c>
      <c r="H175" s="50"/>
    </row>
    <row r="176" ht="158.4" spans="1:8">
      <c r="A176" s="51" t="s">
        <v>450</v>
      </c>
      <c r="B176" s="50" t="s">
        <v>451</v>
      </c>
      <c r="C176" s="50" t="s">
        <v>452</v>
      </c>
      <c r="D176" s="51" t="s">
        <v>33</v>
      </c>
      <c r="E176" s="52">
        <v>21.7</v>
      </c>
      <c r="F176" s="52">
        <v>124.13</v>
      </c>
      <c r="G176" s="52">
        <f t="shared" si="16"/>
        <v>2693.621</v>
      </c>
      <c r="H176" s="50"/>
    </row>
    <row r="177" ht="57.6" spans="1:8">
      <c r="A177" s="51" t="s">
        <v>453</v>
      </c>
      <c r="B177" s="50" t="s">
        <v>85</v>
      </c>
      <c r="C177" s="50" t="s">
        <v>86</v>
      </c>
      <c r="D177" s="51" t="s">
        <v>54</v>
      </c>
      <c r="E177" s="52">
        <v>122.9</v>
      </c>
      <c r="F177" s="52">
        <f>F28</f>
        <v>19.54</v>
      </c>
      <c r="G177" s="52">
        <f t="shared" si="16"/>
        <v>2401.466</v>
      </c>
      <c r="H177" s="50"/>
    </row>
    <row r="178" ht="57.6" spans="1:8">
      <c r="A178" s="51" t="s">
        <v>454</v>
      </c>
      <c r="B178" s="50" t="s">
        <v>455</v>
      </c>
      <c r="C178" s="50" t="s">
        <v>456</v>
      </c>
      <c r="D178" s="51" t="s">
        <v>54</v>
      </c>
      <c r="E178" s="52">
        <v>22.9</v>
      </c>
      <c r="F178" s="52">
        <v>37.7</v>
      </c>
      <c r="G178" s="52">
        <f t="shared" si="16"/>
        <v>863.33</v>
      </c>
      <c r="H178" s="50"/>
    </row>
    <row r="179" ht="43.2" spans="1:8">
      <c r="A179" s="51" t="s">
        <v>457</v>
      </c>
      <c r="B179" s="50" t="s">
        <v>88</v>
      </c>
      <c r="C179" s="50" t="s">
        <v>89</v>
      </c>
      <c r="D179" s="51" t="s">
        <v>33</v>
      </c>
      <c r="E179" s="52">
        <v>22.344</v>
      </c>
      <c r="F179" s="52">
        <f>F29</f>
        <v>121.41</v>
      </c>
      <c r="G179" s="52">
        <f t="shared" si="16"/>
        <v>2712.78504</v>
      </c>
      <c r="H179" s="50"/>
    </row>
    <row r="180" ht="115.2" spans="1:8">
      <c r="A180" s="51" t="s">
        <v>458</v>
      </c>
      <c r="B180" s="50" t="s">
        <v>91</v>
      </c>
      <c r="C180" s="50" t="s">
        <v>92</v>
      </c>
      <c r="D180" s="51" t="s">
        <v>33</v>
      </c>
      <c r="E180" s="52">
        <v>58.67</v>
      </c>
      <c r="F180" s="52">
        <f>F30</f>
        <v>137.03</v>
      </c>
      <c r="G180" s="52">
        <f t="shared" si="16"/>
        <v>8039.5501</v>
      </c>
      <c r="H180" s="50"/>
    </row>
    <row r="181" ht="115.2" spans="1:8">
      <c r="A181" s="51" t="s">
        <v>459</v>
      </c>
      <c r="B181" s="50" t="s">
        <v>460</v>
      </c>
      <c r="C181" s="50" t="s">
        <v>95</v>
      </c>
      <c r="D181" s="51" t="s">
        <v>33</v>
      </c>
      <c r="E181" s="52">
        <v>80.1</v>
      </c>
      <c r="F181" s="52">
        <v>112.14</v>
      </c>
      <c r="G181" s="52">
        <f t="shared" si="16"/>
        <v>8982.414</v>
      </c>
      <c r="H181" s="50"/>
    </row>
    <row r="182" ht="144" spans="1:8">
      <c r="A182" s="51" t="s">
        <v>461</v>
      </c>
      <c r="B182" s="50" t="s">
        <v>462</v>
      </c>
      <c r="C182" s="50" t="s">
        <v>463</v>
      </c>
      <c r="D182" s="51" t="s">
        <v>33</v>
      </c>
      <c r="E182" s="52">
        <v>30.1</v>
      </c>
      <c r="F182" s="52">
        <v>152.04</v>
      </c>
      <c r="G182" s="52">
        <f t="shared" si="16"/>
        <v>4576.404</v>
      </c>
      <c r="H182" s="50"/>
    </row>
    <row r="183" ht="28.8" spans="1:8">
      <c r="A183" s="51" t="s">
        <v>464</v>
      </c>
      <c r="B183" s="50" t="s">
        <v>100</v>
      </c>
      <c r="C183" s="50" t="s">
        <v>101</v>
      </c>
      <c r="D183" s="51" t="s">
        <v>33</v>
      </c>
      <c r="E183" s="52">
        <v>1</v>
      </c>
      <c r="F183" s="52">
        <f>F33</f>
        <v>252.84</v>
      </c>
      <c r="G183" s="52">
        <f t="shared" si="16"/>
        <v>252.84</v>
      </c>
      <c r="H183" s="50"/>
    </row>
    <row r="184" spans="1:8">
      <c r="A184" s="44" t="s">
        <v>465</v>
      </c>
      <c r="B184" s="47" t="s">
        <v>126</v>
      </c>
      <c r="C184" s="47" t="s">
        <v>27</v>
      </c>
      <c r="D184" s="44"/>
      <c r="E184" s="49" t="s">
        <v>27</v>
      </c>
      <c r="F184" s="49"/>
      <c r="G184" s="49">
        <f>SUM(G185:G192)</f>
        <v>37982.73222</v>
      </c>
      <c r="H184" s="50"/>
    </row>
    <row r="185" ht="57.6" spans="1:8">
      <c r="A185" s="51" t="s">
        <v>466</v>
      </c>
      <c r="B185" s="50" t="s">
        <v>131</v>
      </c>
      <c r="C185" s="50" t="s">
        <v>132</v>
      </c>
      <c r="D185" s="51" t="s">
        <v>33</v>
      </c>
      <c r="E185" s="52">
        <v>5.4</v>
      </c>
      <c r="F185" s="52">
        <f>F45</f>
        <v>605.9</v>
      </c>
      <c r="G185" s="52">
        <f t="shared" ref="G185:G192" si="17">F185*E185</f>
        <v>3271.86</v>
      </c>
      <c r="H185" s="50"/>
    </row>
    <row r="186" ht="28.8" spans="1:8">
      <c r="A186" s="51" t="s">
        <v>467</v>
      </c>
      <c r="B186" s="50" t="s">
        <v>468</v>
      </c>
      <c r="C186" s="50" t="s">
        <v>469</v>
      </c>
      <c r="D186" s="51" t="s">
        <v>33</v>
      </c>
      <c r="E186" s="52">
        <v>4</v>
      </c>
      <c r="F186" s="52">
        <v>893.58</v>
      </c>
      <c r="G186" s="52">
        <f t="shared" si="17"/>
        <v>3574.32</v>
      </c>
      <c r="H186" s="50"/>
    </row>
    <row r="187" ht="43.2" spans="1:8">
      <c r="A187" s="51" t="s">
        <v>470</v>
      </c>
      <c r="B187" s="50" t="s">
        <v>471</v>
      </c>
      <c r="C187" s="50" t="s">
        <v>472</v>
      </c>
      <c r="D187" s="51" t="s">
        <v>33</v>
      </c>
      <c r="E187" s="52">
        <v>41.58</v>
      </c>
      <c r="F187" s="52">
        <v>423.47</v>
      </c>
      <c r="G187" s="52">
        <f t="shared" si="17"/>
        <v>17607.8826</v>
      </c>
      <c r="H187" s="50"/>
    </row>
    <row r="188" spans="1:8">
      <c r="A188" s="51" t="s">
        <v>473</v>
      </c>
      <c r="B188" s="50" t="s">
        <v>134</v>
      </c>
      <c r="C188" s="50" t="s">
        <v>135</v>
      </c>
      <c r="D188" s="51" t="s">
        <v>33</v>
      </c>
      <c r="E188" s="52">
        <v>20.52</v>
      </c>
      <c r="F188" s="52">
        <f>F46</f>
        <v>245.3</v>
      </c>
      <c r="G188" s="52">
        <f t="shared" si="17"/>
        <v>5033.556</v>
      </c>
      <c r="H188" s="50"/>
    </row>
    <row r="189" ht="43.2" spans="1:8">
      <c r="A189" s="51" t="s">
        <v>474</v>
      </c>
      <c r="B189" s="50" t="s">
        <v>137</v>
      </c>
      <c r="C189" s="50" t="s">
        <v>138</v>
      </c>
      <c r="D189" s="51" t="s">
        <v>33</v>
      </c>
      <c r="E189" s="52">
        <v>15.154</v>
      </c>
      <c r="F189" s="52">
        <f>F47</f>
        <v>399.33</v>
      </c>
      <c r="G189" s="52">
        <f t="shared" si="17"/>
        <v>6051.44682</v>
      </c>
      <c r="H189" s="50"/>
    </row>
    <row r="190" spans="1:8">
      <c r="A190" s="51" t="s">
        <v>475</v>
      </c>
      <c r="B190" s="50" t="s">
        <v>476</v>
      </c>
      <c r="C190" s="50" t="s">
        <v>27</v>
      </c>
      <c r="D190" s="51" t="s">
        <v>305</v>
      </c>
      <c r="E190" s="52">
        <v>1</v>
      </c>
      <c r="F190" s="52">
        <v>302</v>
      </c>
      <c r="G190" s="52">
        <f t="shared" si="17"/>
        <v>302</v>
      </c>
      <c r="H190" s="50"/>
    </row>
    <row r="191" spans="1:8">
      <c r="A191" s="51" t="s">
        <v>477</v>
      </c>
      <c r="B191" s="50" t="s">
        <v>478</v>
      </c>
      <c r="C191" s="50" t="s">
        <v>27</v>
      </c>
      <c r="D191" s="51" t="s">
        <v>341</v>
      </c>
      <c r="E191" s="52">
        <v>1</v>
      </c>
      <c r="F191" s="52">
        <v>166.57</v>
      </c>
      <c r="G191" s="52">
        <f t="shared" si="17"/>
        <v>166.57</v>
      </c>
      <c r="H191" s="50"/>
    </row>
    <row r="192" ht="43.2" spans="1:8">
      <c r="A192" s="51" t="s">
        <v>479</v>
      </c>
      <c r="B192" s="50" t="s">
        <v>480</v>
      </c>
      <c r="C192" s="50" t="s">
        <v>481</v>
      </c>
      <c r="D192" s="51" t="s">
        <v>33</v>
      </c>
      <c r="E192" s="52">
        <v>22.32</v>
      </c>
      <c r="F192" s="52">
        <v>88.49</v>
      </c>
      <c r="G192" s="52">
        <f t="shared" si="17"/>
        <v>1975.0968</v>
      </c>
      <c r="H192" s="50"/>
    </row>
    <row r="193" ht="28.8" spans="1:8">
      <c r="A193" s="44" t="s">
        <v>482</v>
      </c>
      <c r="B193" s="47" t="s">
        <v>149</v>
      </c>
      <c r="C193" s="47" t="s">
        <v>27</v>
      </c>
      <c r="D193" s="44"/>
      <c r="E193" s="49" t="s">
        <v>27</v>
      </c>
      <c r="F193" s="49"/>
      <c r="G193" s="49">
        <f>G194</f>
        <v>5406.72</v>
      </c>
      <c r="H193" s="50"/>
    </row>
    <row r="194" ht="57.6" spans="1:8">
      <c r="A194" s="51" t="s">
        <v>483</v>
      </c>
      <c r="B194" s="50" t="s">
        <v>484</v>
      </c>
      <c r="C194" s="50" t="s">
        <v>485</v>
      </c>
      <c r="D194" s="51" t="s">
        <v>38</v>
      </c>
      <c r="E194" s="52">
        <v>384</v>
      </c>
      <c r="F194" s="52">
        <v>14.08</v>
      </c>
      <c r="G194" s="52">
        <f>F194*E194</f>
        <v>5406.72</v>
      </c>
      <c r="H194" s="50"/>
    </row>
    <row r="195" ht="28.8" spans="1:8">
      <c r="A195" s="44" t="s">
        <v>486</v>
      </c>
      <c r="B195" s="47" t="s">
        <v>487</v>
      </c>
      <c r="C195" s="47" t="s">
        <v>27</v>
      </c>
      <c r="D195" s="44"/>
      <c r="E195" s="49" t="s">
        <v>27</v>
      </c>
      <c r="F195" s="49"/>
      <c r="G195" s="49">
        <f>SUM(G196:G209)</f>
        <v>4632.824</v>
      </c>
      <c r="H195" s="50"/>
    </row>
    <row r="196" ht="43.2" spans="1:8">
      <c r="A196" s="51" t="s">
        <v>488</v>
      </c>
      <c r="B196" s="50" t="s">
        <v>286</v>
      </c>
      <c r="C196" s="50" t="s">
        <v>287</v>
      </c>
      <c r="D196" s="51" t="s">
        <v>115</v>
      </c>
      <c r="E196" s="52">
        <v>1</v>
      </c>
      <c r="F196" s="52">
        <f>F104</f>
        <v>500.4</v>
      </c>
      <c r="G196" s="52">
        <f t="shared" ref="G196:G202" si="18">F196*E196</f>
        <v>500.4</v>
      </c>
      <c r="H196" s="50"/>
    </row>
    <row r="197" ht="43.2" spans="1:8">
      <c r="A197" s="51" t="s">
        <v>489</v>
      </c>
      <c r="B197" s="50" t="s">
        <v>490</v>
      </c>
      <c r="C197" s="50" t="s">
        <v>290</v>
      </c>
      <c r="D197" s="51" t="s">
        <v>115</v>
      </c>
      <c r="E197" s="52">
        <v>1</v>
      </c>
      <c r="F197" s="52">
        <f>F105</f>
        <v>150.17</v>
      </c>
      <c r="G197" s="52">
        <f t="shared" si="18"/>
        <v>150.17</v>
      </c>
      <c r="H197" s="50"/>
    </row>
    <row r="198" ht="28.8" spans="1:8">
      <c r="A198" s="51" t="s">
        <v>491</v>
      </c>
      <c r="B198" s="50" t="s">
        <v>492</v>
      </c>
      <c r="C198" s="50" t="s">
        <v>493</v>
      </c>
      <c r="D198" s="51" t="s">
        <v>115</v>
      </c>
      <c r="E198" s="52">
        <v>1</v>
      </c>
      <c r="F198" s="52">
        <v>2413.44</v>
      </c>
      <c r="G198" s="52">
        <f t="shared" si="18"/>
        <v>2413.44</v>
      </c>
      <c r="H198" s="50"/>
    </row>
    <row r="199" ht="43.2" spans="1:8">
      <c r="A199" s="51" t="s">
        <v>494</v>
      </c>
      <c r="B199" s="50" t="s">
        <v>292</v>
      </c>
      <c r="C199" s="50" t="s">
        <v>495</v>
      </c>
      <c r="D199" s="51" t="s">
        <v>54</v>
      </c>
      <c r="E199" s="52">
        <v>10.4</v>
      </c>
      <c r="F199" s="52">
        <v>27.87</v>
      </c>
      <c r="G199" s="52">
        <f t="shared" si="18"/>
        <v>289.848</v>
      </c>
      <c r="H199" s="50"/>
    </row>
    <row r="200" ht="43.2" spans="1:8">
      <c r="A200" s="51" t="s">
        <v>496</v>
      </c>
      <c r="B200" s="50" t="s">
        <v>292</v>
      </c>
      <c r="C200" s="50" t="s">
        <v>497</v>
      </c>
      <c r="D200" s="51" t="s">
        <v>54</v>
      </c>
      <c r="E200" s="52">
        <v>3.4</v>
      </c>
      <c r="F200" s="52">
        <v>12.66</v>
      </c>
      <c r="G200" s="52">
        <f t="shared" si="18"/>
        <v>43.044</v>
      </c>
      <c r="H200" s="50"/>
    </row>
    <row r="201" ht="43.2" spans="1:8">
      <c r="A201" s="51" t="s">
        <v>498</v>
      </c>
      <c r="B201" s="50" t="s">
        <v>292</v>
      </c>
      <c r="C201" s="50" t="s">
        <v>499</v>
      </c>
      <c r="D201" s="51" t="s">
        <v>54</v>
      </c>
      <c r="E201" s="52">
        <v>1.2</v>
      </c>
      <c r="F201" s="52">
        <v>21.38</v>
      </c>
      <c r="G201" s="52">
        <f t="shared" si="18"/>
        <v>25.656</v>
      </c>
      <c r="H201" s="50"/>
    </row>
    <row r="202" ht="43.2" spans="1:8">
      <c r="A202" s="51" t="s">
        <v>500</v>
      </c>
      <c r="B202" s="50" t="s">
        <v>292</v>
      </c>
      <c r="C202" s="50" t="s">
        <v>293</v>
      </c>
      <c r="D202" s="51" t="s">
        <v>54</v>
      </c>
      <c r="E202" s="52">
        <v>11.9</v>
      </c>
      <c r="F202" s="52">
        <f>F106</f>
        <v>16</v>
      </c>
      <c r="G202" s="52">
        <f t="shared" si="18"/>
        <v>190.4</v>
      </c>
      <c r="H202" s="50"/>
    </row>
    <row r="203" ht="28.8" spans="1:8">
      <c r="A203" s="51" t="s">
        <v>501</v>
      </c>
      <c r="B203" s="50" t="s">
        <v>295</v>
      </c>
      <c r="C203" s="50" t="s">
        <v>502</v>
      </c>
      <c r="D203" s="51" t="s">
        <v>54</v>
      </c>
      <c r="E203" s="52">
        <v>9</v>
      </c>
      <c r="F203" s="52">
        <v>51.13</v>
      </c>
      <c r="G203" s="52">
        <f t="shared" ref="G203:G209" si="19">F203*E203</f>
        <v>460.17</v>
      </c>
      <c r="H203" s="50"/>
    </row>
    <row r="204" ht="28.8" spans="1:8">
      <c r="A204" s="51" t="s">
        <v>503</v>
      </c>
      <c r="B204" s="50" t="s">
        <v>295</v>
      </c>
      <c r="C204" s="50" t="s">
        <v>504</v>
      </c>
      <c r="D204" s="51" t="s">
        <v>54</v>
      </c>
      <c r="E204" s="52">
        <v>1.2</v>
      </c>
      <c r="F204" s="52">
        <v>14.12</v>
      </c>
      <c r="G204" s="52">
        <f t="shared" si="19"/>
        <v>16.944</v>
      </c>
      <c r="H204" s="50"/>
    </row>
    <row r="205" ht="28.8" spans="1:8">
      <c r="A205" s="51" t="s">
        <v>505</v>
      </c>
      <c r="B205" s="50" t="s">
        <v>295</v>
      </c>
      <c r="C205" s="50" t="s">
        <v>506</v>
      </c>
      <c r="D205" s="51" t="s">
        <v>54</v>
      </c>
      <c r="E205" s="52">
        <v>10.4</v>
      </c>
      <c r="F205" s="52">
        <v>28.66</v>
      </c>
      <c r="G205" s="52">
        <f t="shared" si="19"/>
        <v>298.064</v>
      </c>
      <c r="H205" s="50"/>
    </row>
    <row r="206" ht="28.8" spans="1:8">
      <c r="A206" s="51" t="s">
        <v>507</v>
      </c>
      <c r="B206" s="50" t="s">
        <v>295</v>
      </c>
      <c r="C206" s="50" t="s">
        <v>296</v>
      </c>
      <c r="D206" s="51" t="s">
        <v>54</v>
      </c>
      <c r="E206" s="52">
        <v>3.3</v>
      </c>
      <c r="F206" s="52">
        <f t="shared" ref="F206:F208" si="20">F107</f>
        <v>19.96</v>
      </c>
      <c r="G206" s="52">
        <f t="shared" si="19"/>
        <v>65.868</v>
      </c>
      <c r="H206" s="50"/>
    </row>
    <row r="207" spans="1:8">
      <c r="A207" s="51" t="s">
        <v>508</v>
      </c>
      <c r="B207" s="50" t="s">
        <v>298</v>
      </c>
      <c r="C207" s="50" t="s">
        <v>299</v>
      </c>
      <c r="D207" s="51" t="s">
        <v>115</v>
      </c>
      <c r="E207" s="52">
        <v>1</v>
      </c>
      <c r="F207" s="52">
        <f t="shared" si="20"/>
        <v>42.8</v>
      </c>
      <c r="G207" s="52">
        <f t="shared" si="19"/>
        <v>42.8</v>
      </c>
      <c r="H207" s="50"/>
    </row>
    <row r="208" spans="1:8">
      <c r="A208" s="51" t="s">
        <v>509</v>
      </c>
      <c r="B208" s="50" t="s">
        <v>301</v>
      </c>
      <c r="C208" s="50" t="s">
        <v>299</v>
      </c>
      <c r="D208" s="51" t="s">
        <v>115</v>
      </c>
      <c r="E208" s="52">
        <v>2</v>
      </c>
      <c r="F208" s="52">
        <v>47.9</v>
      </c>
      <c r="G208" s="52">
        <f t="shared" si="19"/>
        <v>95.8</v>
      </c>
      <c r="H208" s="50"/>
    </row>
    <row r="209" ht="28.8" spans="1:8">
      <c r="A209" s="51" t="s">
        <v>510</v>
      </c>
      <c r="B209" s="50" t="s">
        <v>303</v>
      </c>
      <c r="C209" s="50" t="s">
        <v>304</v>
      </c>
      <c r="D209" s="51" t="s">
        <v>305</v>
      </c>
      <c r="E209" s="52">
        <v>1</v>
      </c>
      <c r="F209" s="52">
        <f>F110</f>
        <v>40.22</v>
      </c>
      <c r="G209" s="52">
        <f t="shared" si="19"/>
        <v>40.22</v>
      </c>
      <c r="H209" s="50"/>
    </row>
    <row r="210" ht="28.8" spans="1:8">
      <c r="A210" s="44" t="s">
        <v>511</v>
      </c>
      <c r="B210" s="47" t="s">
        <v>307</v>
      </c>
      <c r="C210" s="47" t="s">
        <v>27</v>
      </c>
      <c r="D210" s="44"/>
      <c r="E210" s="49"/>
      <c r="F210" s="49"/>
      <c r="G210" s="49">
        <f>G211+G216</f>
        <v>52104.7172</v>
      </c>
      <c r="H210" s="50"/>
    </row>
    <row r="211" ht="28.8" spans="1:8">
      <c r="A211" s="44" t="s">
        <v>512</v>
      </c>
      <c r="B211" s="47" t="s">
        <v>513</v>
      </c>
      <c r="C211" s="47" t="s">
        <v>27</v>
      </c>
      <c r="D211" s="44"/>
      <c r="E211" s="49"/>
      <c r="F211" s="49"/>
      <c r="G211" s="49">
        <f>SUM(G212:G215)</f>
        <v>6469.76</v>
      </c>
      <c r="H211" s="50"/>
    </row>
    <row r="212" ht="57.6" spans="1:8">
      <c r="A212" s="51" t="s">
        <v>514</v>
      </c>
      <c r="B212" s="50" t="s">
        <v>311</v>
      </c>
      <c r="C212" s="50" t="s">
        <v>312</v>
      </c>
      <c r="D212" s="51" t="s">
        <v>115</v>
      </c>
      <c r="E212" s="52">
        <v>1</v>
      </c>
      <c r="F212" s="52">
        <f>F113</f>
        <v>569.76</v>
      </c>
      <c r="G212" s="52">
        <f t="shared" ref="G212:G215" si="21">F212*E212</f>
        <v>569.76</v>
      </c>
      <c r="H212" s="50"/>
    </row>
    <row r="213" ht="28.8" spans="1:8">
      <c r="A213" s="51" t="s">
        <v>515</v>
      </c>
      <c r="B213" s="50" t="s">
        <v>314</v>
      </c>
      <c r="C213" s="50" t="s">
        <v>315</v>
      </c>
      <c r="D213" s="51" t="s">
        <v>115</v>
      </c>
      <c r="E213" s="52">
        <v>1</v>
      </c>
      <c r="F213" s="52">
        <f>F114</f>
        <v>4000</v>
      </c>
      <c r="G213" s="52">
        <f t="shared" si="21"/>
        <v>4000</v>
      </c>
      <c r="H213" s="50"/>
    </row>
    <row r="214" ht="21" customHeight="1" spans="1:8">
      <c r="A214" s="51" t="s">
        <v>516</v>
      </c>
      <c r="B214" s="50" t="s">
        <v>317</v>
      </c>
      <c r="C214" s="50" t="s">
        <v>318</v>
      </c>
      <c r="D214" s="51" t="s">
        <v>115</v>
      </c>
      <c r="E214" s="52">
        <v>1</v>
      </c>
      <c r="F214" s="52">
        <v>950</v>
      </c>
      <c r="G214" s="52">
        <f t="shared" si="21"/>
        <v>950</v>
      </c>
      <c r="H214" s="50"/>
    </row>
    <row r="215" ht="21" customHeight="1" spans="1:8">
      <c r="A215" s="51" t="s">
        <v>517</v>
      </c>
      <c r="B215" s="50" t="s">
        <v>320</v>
      </c>
      <c r="C215" s="50" t="s">
        <v>321</v>
      </c>
      <c r="D215" s="51" t="s">
        <v>115</v>
      </c>
      <c r="E215" s="52">
        <v>1</v>
      </c>
      <c r="F215" s="52">
        <v>950</v>
      </c>
      <c r="G215" s="52">
        <f t="shared" si="21"/>
        <v>950</v>
      </c>
      <c r="H215" s="50"/>
    </row>
    <row r="216" spans="1:8">
      <c r="A216" s="44" t="s">
        <v>518</v>
      </c>
      <c r="B216" s="47" t="s">
        <v>323</v>
      </c>
      <c r="C216" s="47" t="s">
        <v>27</v>
      </c>
      <c r="D216" s="44"/>
      <c r="E216" s="49"/>
      <c r="F216" s="49"/>
      <c r="G216" s="49">
        <f>SUM(G217:G240)</f>
        <v>45634.9572</v>
      </c>
      <c r="H216" s="50"/>
    </row>
    <row r="217" spans="1:8">
      <c r="A217" s="51" t="s">
        <v>519</v>
      </c>
      <c r="B217" s="50" t="s">
        <v>520</v>
      </c>
      <c r="C217" s="50" t="s">
        <v>27</v>
      </c>
      <c r="D217" s="51" t="s">
        <v>334</v>
      </c>
      <c r="E217" s="52">
        <v>1</v>
      </c>
      <c r="F217" s="52">
        <v>59.65</v>
      </c>
      <c r="G217" s="52">
        <f>F217*E217</f>
        <v>59.65</v>
      </c>
      <c r="H217" s="50"/>
    </row>
    <row r="218" ht="28.8" spans="1:8">
      <c r="A218" s="51" t="s">
        <v>521</v>
      </c>
      <c r="B218" s="50" t="s">
        <v>332</v>
      </c>
      <c r="C218" s="50" t="s">
        <v>333</v>
      </c>
      <c r="D218" s="51" t="s">
        <v>334</v>
      </c>
      <c r="E218" s="52">
        <v>2</v>
      </c>
      <c r="F218" s="52">
        <f t="shared" ref="F218:F226" si="22">F121</f>
        <v>191.1</v>
      </c>
      <c r="G218" s="52">
        <f t="shared" ref="G218:G258" si="23">F218*E218</f>
        <v>382.2</v>
      </c>
      <c r="H218" s="50"/>
    </row>
    <row r="219" ht="28.8" spans="1:8">
      <c r="A219" s="51" t="s">
        <v>522</v>
      </c>
      <c r="B219" s="50" t="s">
        <v>336</v>
      </c>
      <c r="C219" s="50" t="s">
        <v>337</v>
      </c>
      <c r="D219" s="51" t="s">
        <v>334</v>
      </c>
      <c r="E219" s="52">
        <v>2</v>
      </c>
      <c r="F219" s="52">
        <f t="shared" si="22"/>
        <v>427.3</v>
      </c>
      <c r="G219" s="52">
        <f t="shared" si="23"/>
        <v>854.6</v>
      </c>
      <c r="H219" s="50"/>
    </row>
    <row r="220" ht="43.2" spans="1:8">
      <c r="A220" s="51" t="s">
        <v>523</v>
      </c>
      <c r="B220" s="50" t="s">
        <v>339</v>
      </c>
      <c r="C220" s="50" t="s">
        <v>340</v>
      </c>
      <c r="D220" s="51" t="s">
        <v>341</v>
      </c>
      <c r="E220" s="52">
        <v>2</v>
      </c>
      <c r="F220" s="52">
        <f t="shared" si="22"/>
        <v>59.09</v>
      </c>
      <c r="G220" s="52">
        <f t="shared" si="23"/>
        <v>118.18</v>
      </c>
      <c r="H220" s="50"/>
    </row>
    <row r="221" ht="28.8" spans="1:8">
      <c r="A221" s="51" t="s">
        <v>524</v>
      </c>
      <c r="B221" s="50" t="s">
        <v>343</v>
      </c>
      <c r="C221" s="50" t="s">
        <v>344</v>
      </c>
      <c r="D221" s="51" t="s">
        <v>341</v>
      </c>
      <c r="E221" s="52">
        <v>16</v>
      </c>
      <c r="F221" s="52">
        <f t="shared" si="22"/>
        <v>60.77</v>
      </c>
      <c r="G221" s="52">
        <f t="shared" si="23"/>
        <v>972.32</v>
      </c>
      <c r="H221" s="50"/>
    </row>
    <row r="222" ht="43.2" spans="1:8">
      <c r="A222" s="51" t="s">
        <v>525</v>
      </c>
      <c r="B222" s="50" t="s">
        <v>346</v>
      </c>
      <c r="C222" s="50" t="s">
        <v>347</v>
      </c>
      <c r="D222" s="51" t="s">
        <v>341</v>
      </c>
      <c r="E222" s="52">
        <v>5</v>
      </c>
      <c r="F222" s="52">
        <f t="shared" si="22"/>
        <v>80.77</v>
      </c>
      <c r="G222" s="52">
        <f t="shared" si="23"/>
        <v>403.85</v>
      </c>
      <c r="H222" s="50"/>
    </row>
    <row r="223" ht="43.2" spans="1:8">
      <c r="A223" s="51" t="s">
        <v>526</v>
      </c>
      <c r="B223" s="50" t="s">
        <v>349</v>
      </c>
      <c r="C223" s="50" t="s">
        <v>350</v>
      </c>
      <c r="D223" s="51" t="s">
        <v>341</v>
      </c>
      <c r="E223" s="52">
        <v>16</v>
      </c>
      <c r="F223" s="52">
        <f t="shared" si="22"/>
        <v>69.25</v>
      </c>
      <c r="G223" s="52">
        <f t="shared" si="23"/>
        <v>1108</v>
      </c>
      <c r="H223" s="50"/>
    </row>
    <row r="224" ht="43.2" spans="1:8">
      <c r="A224" s="51" t="s">
        <v>527</v>
      </c>
      <c r="B224" s="50" t="s">
        <v>352</v>
      </c>
      <c r="C224" s="50" t="s">
        <v>353</v>
      </c>
      <c r="D224" s="51" t="s">
        <v>115</v>
      </c>
      <c r="E224" s="52">
        <v>6</v>
      </c>
      <c r="F224" s="52">
        <f t="shared" si="22"/>
        <v>13.22</v>
      </c>
      <c r="G224" s="52">
        <f t="shared" si="23"/>
        <v>79.32</v>
      </c>
      <c r="H224" s="50"/>
    </row>
    <row r="225" ht="43.2" spans="1:8">
      <c r="A225" s="51" t="s">
        <v>528</v>
      </c>
      <c r="B225" s="50" t="s">
        <v>355</v>
      </c>
      <c r="C225" s="50" t="s">
        <v>353</v>
      </c>
      <c r="D225" s="51" t="s">
        <v>115</v>
      </c>
      <c r="E225" s="52">
        <v>6</v>
      </c>
      <c r="F225" s="52">
        <f t="shared" si="22"/>
        <v>15.22</v>
      </c>
      <c r="G225" s="52">
        <f t="shared" si="23"/>
        <v>91.32</v>
      </c>
      <c r="H225" s="50"/>
    </row>
    <row r="226" ht="43.2" spans="1:8">
      <c r="A226" s="51" t="s">
        <v>529</v>
      </c>
      <c r="B226" s="50" t="s">
        <v>357</v>
      </c>
      <c r="C226" s="50" t="s">
        <v>358</v>
      </c>
      <c r="D226" s="51" t="s">
        <v>341</v>
      </c>
      <c r="E226" s="52">
        <v>4</v>
      </c>
      <c r="F226" s="52">
        <f t="shared" si="22"/>
        <v>10.83</v>
      </c>
      <c r="G226" s="52">
        <f t="shared" si="23"/>
        <v>43.32</v>
      </c>
      <c r="H226" s="50"/>
    </row>
    <row r="227" ht="72" spans="1:8">
      <c r="A227" s="51" t="s">
        <v>530</v>
      </c>
      <c r="B227" s="50" t="s">
        <v>531</v>
      </c>
      <c r="C227" s="50" t="s">
        <v>532</v>
      </c>
      <c r="D227" s="51" t="s">
        <v>115</v>
      </c>
      <c r="E227" s="52">
        <v>1</v>
      </c>
      <c r="F227" s="52">
        <v>19.72</v>
      </c>
      <c r="G227" s="52">
        <f t="shared" si="23"/>
        <v>19.72</v>
      </c>
      <c r="H227" s="50"/>
    </row>
    <row r="228" ht="43.2" spans="1:8">
      <c r="A228" s="51" t="s">
        <v>533</v>
      </c>
      <c r="B228" s="50" t="s">
        <v>534</v>
      </c>
      <c r="C228" s="50" t="s">
        <v>532</v>
      </c>
      <c r="D228" s="51" t="s">
        <v>341</v>
      </c>
      <c r="E228" s="52">
        <v>5</v>
      </c>
      <c r="F228" s="52">
        <v>18.32</v>
      </c>
      <c r="G228" s="52">
        <f t="shared" si="23"/>
        <v>91.6</v>
      </c>
      <c r="H228" s="50"/>
    </row>
    <row r="229" ht="43.2" spans="1:8">
      <c r="A229" s="51" t="s">
        <v>535</v>
      </c>
      <c r="B229" s="50" t="s">
        <v>360</v>
      </c>
      <c r="C229" s="50" t="s">
        <v>361</v>
      </c>
      <c r="D229" s="51" t="s">
        <v>341</v>
      </c>
      <c r="E229" s="52">
        <v>6</v>
      </c>
      <c r="F229" s="52">
        <f>F130</f>
        <v>14.57</v>
      </c>
      <c r="G229" s="52">
        <f t="shared" si="23"/>
        <v>87.42</v>
      </c>
      <c r="H229" s="50"/>
    </row>
    <row r="230" ht="43.2" spans="1:8">
      <c r="A230" s="51" t="s">
        <v>536</v>
      </c>
      <c r="B230" s="50" t="s">
        <v>366</v>
      </c>
      <c r="C230" s="50" t="s">
        <v>367</v>
      </c>
      <c r="D230" s="51" t="s">
        <v>115</v>
      </c>
      <c r="E230" s="52">
        <v>11</v>
      </c>
      <c r="F230" s="52">
        <f>F132</f>
        <v>26.43</v>
      </c>
      <c r="G230" s="52">
        <f t="shared" si="23"/>
        <v>290.73</v>
      </c>
      <c r="H230" s="50"/>
    </row>
    <row r="231" ht="28.8" spans="1:8">
      <c r="A231" s="51" t="s">
        <v>537</v>
      </c>
      <c r="B231" s="50" t="s">
        <v>369</v>
      </c>
      <c r="C231" s="50" t="s">
        <v>367</v>
      </c>
      <c r="D231" s="51" t="s">
        <v>341</v>
      </c>
      <c r="E231" s="52">
        <v>32</v>
      </c>
      <c r="F231" s="52">
        <f>F133</f>
        <v>17.13</v>
      </c>
      <c r="G231" s="52">
        <f t="shared" si="23"/>
        <v>548.16</v>
      </c>
      <c r="H231" s="50"/>
    </row>
    <row r="232" ht="57.6" spans="1:8">
      <c r="A232" s="51" t="s">
        <v>538</v>
      </c>
      <c r="B232" s="50" t="s">
        <v>539</v>
      </c>
      <c r="C232" s="50" t="s">
        <v>540</v>
      </c>
      <c r="D232" s="51" t="s">
        <v>115</v>
      </c>
      <c r="E232" s="52">
        <v>1</v>
      </c>
      <c r="F232" s="52">
        <v>363.23</v>
      </c>
      <c r="G232" s="52">
        <f t="shared" si="23"/>
        <v>363.23</v>
      </c>
      <c r="H232" s="50"/>
    </row>
    <row r="233" ht="28.8" spans="1:8">
      <c r="A233" s="51" t="s">
        <v>541</v>
      </c>
      <c r="B233" s="50" t="s">
        <v>371</v>
      </c>
      <c r="C233" s="50" t="s">
        <v>372</v>
      </c>
      <c r="D233" s="51" t="s">
        <v>54</v>
      </c>
      <c r="E233" s="52">
        <v>653.35</v>
      </c>
      <c r="F233" s="52">
        <f t="shared" ref="F233:F240" si="24">F134</f>
        <v>2.76</v>
      </c>
      <c r="G233" s="52">
        <f t="shared" si="23"/>
        <v>1803.246</v>
      </c>
      <c r="H233" s="50"/>
    </row>
    <row r="234" ht="43.2" spans="1:8">
      <c r="A234" s="51" t="s">
        <v>542</v>
      </c>
      <c r="B234" s="50" t="s">
        <v>374</v>
      </c>
      <c r="C234" s="50" t="s">
        <v>375</v>
      </c>
      <c r="D234" s="51" t="s">
        <v>54</v>
      </c>
      <c r="E234" s="52">
        <v>130.67</v>
      </c>
      <c r="F234" s="52">
        <f t="shared" si="24"/>
        <v>3.4</v>
      </c>
      <c r="G234" s="52">
        <f t="shared" si="23"/>
        <v>444.278</v>
      </c>
      <c r="H234" s="50"/>
    </row>
    <row r="235" ht="43.2" spans="1:8">
      <c r="A235" s="51" t="s">
        <v>543</v>
      </c>
      <c r="B235" s="50" t="s">
        <v>377</v>
      </c>
      <c r="C235" s="50" t="s">
        <v>378</v>
      </c>
      <c r="D235" s="51" t="s">
        <v>54</v>
      </c>
      <c r="E235" s="52">
        <v>10</v>
      </c>
      <c r="F235" s="52">
        <f t="shared" si="24"/>
        <v>36.12</v>
      </c>
      <c r="G235" s="52">
        <f t="shared" si="23"/>
        <v>361.2</v>
      </c>
      <c r="H235" s="50"/>
    </row>
    <row r="236" ht="28.8" spans="1:8">
      <c r="A236" s="51" t="s">
        <v>544</v>
      </c>
      <c r="B236" s="50" t="s">
        <v>196</v>
      </c>
      <c r="C236" s="50" t="s">
        <v>380</v>
      </c>
      <c r="D236" s="51" t="s">
        <v>54</v>
      </c>
      <c r="E236" s="52">
        <v>10</v>
      </c>
      <c r="F236" s="52">
        <f t="shared" si="24"/>
        <v>21.62</v>
      </c>
      <c r="G236" s="52">
        <f t="shared" si="23"/>
        <v>216.2</v>
      </c>
      <c r="H236" s="50"/>
    </row>
    <row r="237" ht="43.2" spans="1:8">
      <c r="A237" s="51" t="s">
        <v>545</v>
      </c>
      <c r="B237" s="50" t="s">
        <v>382</v>
      </c>
      <c r="C237" s="50" t="s">
        <v>383</v>
      </c>
      <c r="D237" s="51" t="s">
        <v>54</v>
      </c>
      <c r="E237" s="52">
        <f>3*735.66</f>
        <v>2206.98</v>
      </c>
      <c r="F237" s="52">
        <f t="shared" si="24"/>
        <v>3.39</v>
      </c>
      <c r="G237" s="52">
        <f t="shared" si="23"/>
        <v>7481.6622</v>
      </c>
      <c r="H237" s="50"/>
    </row>
    <row r="238" ht="43.2" spans="1:8">
      <c r="A238" s="51" t="s">
        <v>546</v>
      </c>
      <c r="B238" s="50" t="s">
        <v>382</v>
      </c>
      <c r="C238" s="50" t="s">
        <v>385</v>
      </c>
      <c r="D238" s="51" t="s">
        <v>54</v>
      </c>
      <c r="E238" s="52">
        <f>3*987.84</f>
        <v>2963.52</v>
      </c>
      <c r="F238" s="52">
        <f t="shared" si="24"/>
        <v>4.65</v>
      </c>
      <c r="G238" s="52">
        <f t="shared" si="23"/>
        <v>13780.368</v>
      </c>
      <c r="H238" s="50"/>
    </row>
    <row r="239" ht="43.2" spans="1:8">
      <c r="A239" s="51" t="s">
        <v>547</v>
      </c>
      <c r="B239" s="50" t="s">
        <v>387</v>
      </c>
      <c r="C239" s="50" t="s">
        <v>388</v>
      </c>
      <c r="D239" s="51" t="s">
        <v>54</v>
      </c>
      <c r="E239" s="52">
        <v>574.5</v>
      </c>
      <c r="F239" s="52">
        <f t="shared" si="24"/>
        <v>4.37</v>
      </c>
      <c r="G239" s="52">
        <f t="shared" si="23"/>
        <v>2510.565</v>
      </c>
      <c r="H239" s="50"/>
    </row>
    <row r="240" spans="1:8">
      <c r="A240" s="51" t="s">
        <v>548</v>
      </c>
      <c r="B240" s="50" t="s">
        <v>390</v>
      </c>
      <c r="C240" s="50" t="s">
        <v>391</v>
      </c>
      <c r="D240" s="51" t="s">
        <v>54</v>
      </c>
      <c r="E240" s="52">
        <v>705.1</v>
      </c>
      <c r="F240" s="52">
        <f t="shared" si="24"/>
        <v>19.18</v>
      </c>
      <c r="G240" s="52">
        <f t="shared" si="23"/>
        <v>13523.818</v>
      </c>
      <c r="H240" s="50"/>
    </row>
    <row r="241" spans="1:8">
      <c r="A241" s="44" t="s">
        <v>549</v>
      </c>
      <c r="B241" s="47" t="s">
        <v>550</v>
      </c>
      <c r="C241" s="47" t="s">
        <v>27</v>
      </c>
      <c r="D241" s="44"/>
      <c r="E241" s="49"/>
      <c r="F241" s="49"/>
      <c r="G241" s="49">
        <f>G242+G246+G249+G256+G271+G282</f>
        <v>132888.48879</v>
      </c>
      <c r="H241" s="50"/>
    </row>
    <row r="242" spans="1:8">
      <c r="A242" s="44" t="s">
        <v>551</v>
      </c>
      <c r="B242" s="47" t="s">
        <v>552</v>
      </c>
      <c r="C242" s="47" t="s">
        <v>27</v>
      </c>
      <c r="D242" s="44"/>
      <c r="E242" s="49"/>
      <c r="F242" s="49"/>
      <c r="G242" s="49">
        <f>SUM(G243:G245)</f>
        <v>478.8894</v>
      </c>
      <c r="H242" s="50"/>
    </row>
    <row r="243" ht="28.8" spans="1:8">
      <c r="A243" s="51" t="s">
        <v>553</v>
      </c>
      <c r="B243" s="50" t="s">
        <v>153</v>
      </c>
      <c r="C243" s="50" t="s">
        <v>154</v>
      </c>
      <c r="D243" s="51" t="s">
        <v>33</v>
      </c>
      <c r="E243" s="52">
        <v>50</v>
      </c>
      <c r="F243" s="52">
        <f>F53</f>
        <v>0.65</v>
      </c>
      <c r="G243" s="52">
        <f>F243*E243</f>
        <v>32.5</v>
      </c>
      <c r="H243" s="50"/>
    </row>
    <row r="244" ht="57.6" spans="1:8">
      <c r="A244" s="51" t="s">
        <v>554</v>
      </c>
      <c r="B244" s="50" t="s">
        <v>555</v>
      </c>
      <c r="C244" s="50" t="s">
        <v>556</v>
      </c>
      <c r="D244" s="51" t="s">
        <v>38</v>
      </c>
      <c r="E244" s="52">
        <v>42.74</v>
      </c>
      <c r="F244" s="52">
        <v>7.71</v>
      </c>
      <c r="G244" s="52">
        <f>F244*E244</f>
        <v>329.5254</v>
      </c>
      <c r="H244" s="50"/>
    </row>
    <row r="245" spans="1:8">
      <c r="A245" s="51" t="s">
        <v>557</v>
      </c>
      <c r="B245" s="50" t="s">
        <v>558</v>
      </c>
      <c r="C245" s="50" t="s">
        <v>559</v>
      </c>
      <c r="D245" s="51" t="s">
        <v>38</v>
      </c>
      <c r="E245" s="52">
        <v>8.3</v>
      </c>
      <c r="F245" s="52">
        <v>14.08</v>
      </c>
      <c r="G245" s="52">
        <f>F245*E245</f>
        <v>116.864</v>
      </c>
      <c r="H245" s="50"/>
    </row>
    <row r="246" spans="1:8">
      <c r="A246" s="44" t="s">
        <v>560</v>
      </c>
      <c r="B246" s="47" t="s">
        <v>561</v>
      </c>
      <c r="C246" s="47" t="s">
        <v>27</v>
      </c>
      <c r="D246" s="44"/>
      <c r="E246" s="49"/>
      <c r="F246" s="49"/>
      <c r="G246" s="49">
        <f>SUM(G247:G248)</f>
        <v>20713.1203</v>
      </c>
      <c r="H246" s="50"/>
    </row>
    <row r="247" ht="57.6" spans="1:8">
      <c r="A247" s="51" t="s">
        <v>562</v>
      </c>
      <c r="B247" s="50" t="s">
        <v>563</v>
      </c>
      <c r="C247" s="50" t="s">
        <v>564</v>
      </c>
      <c r="D247" s="51" t="s">
        <v>38</v>
      </c>
      <c r="E247" s="52">
        <v>35.99</v>
      </c>
      <c r="F247" s="52">
        <v>549.41</v>
      </c>
      <c r="G247" s="52">
        <f>F247*E247</f>
        <v>19773.2659</v>
      </c>
      <c r="H247" s="50"/>
    </row>
    <row r="248" ht="43.2" spans="1:8">
      <c r="A248" s="51" t="s">
        <v>565</v>
      </c>
      <c r="B248" s="50" t="s">
        <v>566</v>
      </c>
      <c r="C248" s="50" t="s">
        <v>567</v>
      </c>
      <c r="D248" s="51" t="s">
        <v>33</v>
      </c>
      <c r="E248" s="52">
        <v>8.24</v>
      </c>
      <c r="F248" s="52">
        <v>114.06</v>
      </c>
      <c r="G248" s="52">
        <f>F248*E248</f>
        <v>939.8544</v>
      </c>
      <c r="H248" s="50"/>
    </row>
    <row r="249" spans="1:8">
      <c r="A249" s="44" t="s">
        <v>568</v>
      </c>
      <c r="B249" s="47" t="s">
        <v>569</v>
      </c>
      <c r="C249" s="47" t="s">
        <v>27</v>
      </c>
      <c r="D249" s="44"/>
      <c r="E249" s="49"/>
      <c r="F249" s="49"/>
      <c r="G249" s="49">
        <f>SUM(G250:G255)</f>
        <v>51223.59539</v>
      </c>
      <c r="H249" s="50"/>
    </row>
    <row r="250" ht="57.6" spans="1:8">
      <c r="A250" s="51" t="s">
        <v>570</v>
      </c>
      <c r="B250" s="50" t="s">
        <v>571</v>
      </c>
      <c r="C250" s="50" t="s">
        <v>572</v>
      </c>
      <c r="D250" s="51" t="s">
        <v>33</v>
      </c>
      <c r="E250" s="52">
        <v>117.72</v>
      </c>
      <c r="F250" s="52">
        <v>135.2</v>
      </c>
      <c r="G250" s="52">
        <f t="shared" ref="G250:G255" si="25">F250*E250</f>
        <v>15915.744</v>
      </c>
      <c r="H250" s="50"/>
    </row>
    <row r="251" ht="43.2" spans="1:8">
      <c r="A251" s="51" t="s">
        <v>573</v>
      </c>
      <c r="B251" s="50" t="s">
        <v>574</v>
      </c>
      <c r="C251" s="50" t="s">
        <v>118</v>
      </c>
      <c r="D251" s="51" t="s">
        <v>110</v>
      </c>
      <c r="E251" s="52">
        <v>2.51</v>
      </c>
      <c r="F251" s="52">
        <v>5544.43</v>
      </c>
      <c r="G251" s="52">
        <f t="shared" si="25"/>
        <v>13916.5193</v>
      </c>
      <c r="H251" s="50"/>
    </row>
    <row r="252" ht="43.2" spans="1:8">
      <c r="A252" s="51" t="s">
        <v>575</v>
      </c>
      <c r="B252" s="50" t="s">
        <v>576</v>
      </c>
      <c r="C252" s="50" t="s">
        <v>118</v>
      </c>
      <c r="D252" s="51" t="s">
        <v>110</v>
      </c>
      <c r="E252" s="52">
        <v>3.502</v>
      </c>
      <c r="F252" s="52">
        <v>5645.75</v>
      </c>
      <c r="G252" s="52">
        <f t="shared" si="25"/>
        <v>19771.4165</v>
      </c>
      <c r="H252" s="50"/>
    </row>
    <row r="253" spans="1:8">
      <c r="A253" s="51" t="s">
        <v>577</v>
      </c>
      <c r="B253" s="50" t="s">
        <v>578</v>
      </c>
      <c r="C253" s="50" t="s">
        <v>27</v>
      </c>
      <c r="D253" s="51" t="s">
        <v>341</v>
      </c>
      <c r="E253" s="52">
        <v>32</v>
      </c>
      <c r="F253" s="52">
        <v>23.21</v>
      </c>
      <c r="G253" s="52">
        <f t="shared" si="25"/>
        <v>742.72</v>
      </c>
      <c r="H253" s="50"/>
    </row>
    <row r="254" spans="1:8">
      <c r="A254" s="51" t="s">
        <v>579</v>
      </c>
      <c r="B254" s="50" t="s">
        <v>580</v>
      </c>
      <c r="C254" s="50" t="s">
        <v>27</v>
      </c>
      <c r="D254" s="51" t="s">
        <v>341</v>
      </c>
      <c r="E254" s="52">
        <v>12</v>
      </c>
      <c r="F254" s="52">
        <v>12.6</v>
      </c>
      <c r="G254" s="52">
        <f t="shared" si="25"/>
        <v>151.2</v>
      </c>
      <c r="H254" s="50"/>
    </row>
    <row r="255" spans="1:8">
      <c r="A255" s="51" t="s">
        <v>581</v>
      </c>
      <c r="B255" s="50" t="s">
        <v>124</v>
      </c>
      <c r="C255" s="50" t="s">
        <v>27</v>
      </c>
      <c r="D255" s="51" t="s">
        <v>110</v>
      </c>
      <c r="E255" s="52">
        <v>0.159</v>
      </c>
      <c r="F255" s="52">
        <f>F42</f>
        <v>4566.01</v>
      </c>
      <c r="G255" s="52">
        <f t="shared" si="25"/>
        <v>725.99559</v>
      </c>
      <c r="H255" s="50"/>
    </row>
    <row r="256" ht="28.8" spans="1:8">
      <c r="A256" s="44" t="s">
        <v>582</v>
      </c>
      <c r="B256" s="47" t="s">
        <v>583</v>
      </c>
      <c r="C256" s="47" t="s">
        <v>27</v>
      </c>
      <c r="D256" s="44"/>
      <c r="E256" s="49" t="s">
        <v>27</v>
      </c>
      <c r="F256" s="49"/>
      <c r="G256" s="49">
        <f>SUM(G257:G270)</f>
        <v>16842.94585</v>
      </c>
      <c r="H256" s="50"/>
    </row>
    <row r="257" ht="28.8" spans="1:8">
      <c r="A257" s="51" t="s">
        <v>584</v>
      </c>
      <c r="B257" s="50" t="s">
        <v>585</v>
      </c>
      <c r="C257" s="50" t="s">
        <v>586</v>
      </c>
      <c r="D257" s="51" t="s">
        <v>38</v>
      </c>
      <c r="E257" s="52">
        <v>1.16</v>
      </c>
      <c r="F257" s="52">
        <v>490.65</v>
      </c>
      <c r="G257" s="52">
        <f t="shared" ref="G257:G270" si="26">F257*E257</f>
        <v>569.154</v>
      </c>
      <c r="H257" s="50" t="s">
        <v>107</v>
      </c>
    </row>
    <row r="258" ht="28.8" spans="1:8">
      <c r="A258" s="51" t="s">
        <v>587</v>
      </c>
      <c r="B258" s="50" t="s">
        <v>588</v>
      </c>
      <c r="C258" s="50" t="s">
        <v>589</v>
      </c>
      <c r="D258" s="51" t="s">
        <v>38</v>
      </c>
      <c r="E258" s="52">
        <v>4.73</v>
      </c>
      <c r="F258" s="52">
        <v>528.27</v>
      </c>
      <c r="G258" s="52">
        <f t="shared" si="26"/>
        <v>2498.7171</v>
      </c>
      <c r="H258" s="50" t="s">
        <v>107</v>
      </c>
    </row>
    <row r="259" spans="1:8">
      <c r="A259" s="51" t="s">
        <v>590</v>
      </c>
      <c r="B259" s="50" t="s">
        <v>591</v>
      </c>
      <c r="C259" s="50" t="s">
        <v>592</v>
      </c>
      <c r="D259" s="51" t="s">
        <v>38</v>
      </c>
      <c r="E259" s="52">
        <v>5.31</v>
      </c>
      <c r="F259" s="52">
        <v>728.01</v>
      </c>
      <c r="G259" s="52">
        <f t="shared" si="26"/>
        <v>3865.7331</v>
      </c>
      <c r="H259" s="50" t="s">
        <v>107</v>
      </c>
    </row>
    <row r="260" spans="1:8">
      <c r="A260" s="51" t="s">
        <v>593</v>
      </c>
      <c r="B260" s="50" t="s">
        <v>594</v>
      </c>
      <c r="C260" s="50" t="s">
        <v>592</v>
      </c>
      <c r="D260" s="51" t="s">
        <v>38</v>
      </c>
      <c r="E260" s="52">
        <v>2.65</v>
      </c>
      <c r="F260" s="52">
        <v>845.15</v>
      </c>
      <c r="G260" s="52">
        <f t="shared" si="26"/>
        <v>2239.6475</v>
      </c>
      <c r="H260" s="50" t="s">
        <v>107</v>
      </c>
    </row>
    <row r="261" spans="1:8">
      <c r="A261" s="51" t="s">
        <v>595</v>
      </c>
      <c r="B261" s="50" t="s">
        <v>596</v>
      </c>
      <c r="C261" s="50" t="s">
        <v>106</v>
      </c>
      <c r="D261" s="51" t="s">
        <v>38</v>
      </c>
      <c r="E261" s="52">
        <v>1.2</v>
      </c>
      <c r="F261" s="52">
        <v>823.35</v>
      </c>
      <c r="G261" s="52">
        <f t="shared" si="26"/>
        <v>988.02</v>
      </c>
      <c r="H261" s="50" t="s">
        <v>107</v>
      </c>
    </row>
    <row r="262" spans="1:8">
      <c r="A262" s="51" t="s">
        <v>597</v>
      </c>
      <c r="B262" s="50" t="s">
        <v>598</v>
      </c>
      <c r="C262" s="50" t="s">
        <v>592</v>
      </c>
      <c r="D262" s="51" t="s">
        <v>38</v>
      </c>
      <c r="E262" s="52">
        <v>0.76</v>
      </c>
      <c r="F262" s="52">
        <v>655.64</v>
      </c>
      <c r="G262" s="52">
        <f t="shared" si="26"/>
        <v>498.2864</v>
      </c>
      <c r="H262" s="50" t="s">
        <v>107</v>
      </c>
    </row>
    <row r="263" spans="1:8">
      <c r="A263" s="51" t="s">
        <v>599</v>
      </c>
      <c r="B263" s="50" t="s">
        <v>105</v>
      </c>
      <c r="C263" s="50" t="s">
        <v>106</v>
      </c>
      <c r="D263" s="51" t="s">
        <v>38</v>
      </c>
      <c r="E263" s="52">
        <v>0.38</v>
      </c>
      <c r="F263" s="52">
        <f>F35</f>
        <v>613.05</v>
      </c>
      <c r="G263" s="52">
        <f t="shared" si="26"/>
        <v>232.959</v>
      </c>
      <c r="H263" s="50" t="s">
        <v>107</v>
      </c>
    </row>
    <row r="264" ht="43.2" spans="1:8">
      <c r="A264" s="51" t="s">
        <v>600</v>
      </c>
      <c r="B264" s="50" t="s">
        <v>601</v>
      </c>
      <c r="C264" s="50" t="s">
        <v>27</v>
      </c>
      <c r="D264" s="51" t="s">
        <v>38</v>
      </c>
      <c r="E264" s="52">
        <v>0.12</v>
      </c>
      <c r="F264" s="52">
        <v>867.82</v>
      </c>
      <c r="G264" s="52">
        <f t="shared" si="26"/>
        <v>104.1384</v>
      </c>
      <c r="H264" s="50" t="s">
        <v>107</v>
      </c>
    </row>
    <row r="265" spans="1:8">
      <c r="A265" s="51" t="s">
        <v>602</v>
      </c>
      <c r="B265" s="50" t="s">
        <v>603</v>
      </c>
      <c r="C265" s="50" t="s">
        <v>27</v>
      </c>
      <c r="D265" s="51" t="s">
        <v>110</v>
      </c>
      <c r="E265" s="52">
        <v>0.2</v>
      </c>
      <c r="F265" s="52">
        <v>4438.21</v>
      </c>
      <c r="G265" s="52">
        <f t="shared" si="26"/>
        <v>887.642</v>
      </c>
      <c r="H265" s="50"/>
    </row>
    <row r="266" ht="28.8" spans="1:8">
      <c r="A266" s="51" t="s">
        <v>604</v>
      </c>
      <c r="B266" s="50" t="s">
        <v>605</v>
      </c>
      <c r="C266" s="50" t="s">
        <v>606</v>
      </c>
      <c r="D266" s="51" t="s">
        <v>110</v>
      </c>
      <c r="E266" s="52">
        <v>0.02</v>
      </c>
      <c r="F266" s="52">
        <v>4696.11</v>
      </c>
      <c r="G266" s="52">
        <f t="shared" si="26"/>
        <v>93.9222</v>
      </c>
      <c r="H266" s="50"/>
    </row>
    <row r="267" ht="28.8" spans="1:8">
      <c r="A267" s="51" t="s">
        <v>607</v>
      </c>
      <c r="B267" s="50" t="s">
        <v>605</v>
      </c>
      <c r="C267" s="50" t="s">
        <v>608</v>
      </c>
      <c r="D267" s="51" t="s">
        <v>110</v>
      </c>
      <c r="E267" s="52">
        <v>0.488</v>
      </c>
      <c r="F267" s="52">
        <v>4381.26</v>
      </c>
      <c r="G267" s="52">
        <f t="shared" si="26"/>
        <v>2138.05488</v>
      </c>
      <c r="H267" s="50"/>
    </row>
    <row r="268" ht="28.8" spans="1:8">
      <c r="A268" s="51" t="s">
        <v>609</v>
      </c>
      <c r="B268" s="50" t="s">
        <v>605</v>
      </c>
      <c r="C268" s="50" t="s">
        <v>610</v>
      </c>
      <c r="D268" s="51" t="s">
        <v>110</v>
      </c>
      <c r="E268" s="52">
        <v>0.264</v>
      </c>
      <c r="F268" s="52">
        <v>4340.51</v>
      </c>
      <c r="G268" s="52">
        <f t="shared" si="26"/>
        <v>1145.89464</v>
      </c>
      <c r="H268" s="50"/>
    </row>
    <row r="269" ht="28.8" spans="1:8">
      <c r="A269" s="51" t="s">
        <v>611</v>
      </c>
      <c r="B269" s="50" t="s">
        <v>605</v>
      </c>
      <c r="C269" s="50" t="s">
        <v>612</v>
      </c>
      <c r="D269" s="51" t="s">
        <v>110</v>
      </c>
      <c r="E269" s="52">
        <v>0.119</v>
      </c>
      <c r="F269" s="52">
        <v>4143.72</v>
      </c>
      <c r="G269" s="52">
        <f t="shared" si="26"/>
        <v>493.10268</v>
      </c>
      <c r="H269" s="50"/>
    </row>
    <row r="270" ht="28.8" spans="1:8">
      <c r="A270" s="51" t="s">
        <v>613</v>
      </c>
      <c r="B270" s="50" t="s">
        <v>605</v>
      </c>
      <c r="C270" s="50" t="s">
        <v>614</v>
      </c>
      <c r="D270" s="51" t="s">
        <v>110</v>
      </c>
      <c r="E270" s="52">
        <v>0.265</v>
      </c>
      <c r="F270" s="52">
        <v>4104.43</v>
      </c>
      <c r="G270" s="52">
        <f t="shared" si="26"/>
        <v>1087.67395</v>
      </c>
      <c r="H270" s="50"/>
    </row>
    <row r="271" ht="28.8" spans="1:8">
      <c r="A271" s="44" t="s">
        <v>615</v>
      </c>
      <c r="B271" s="47" t="s">
        <v>616</v>
      </c>
      <c r="C271" s="47" t="s">
        <v>27</v>
      </c>
      <c r="D271" s="44"/>
      <c r="E271" s="49"/>
      <c r="F271" s="49"/>
      <c r="G271" s="49">
        <f>SUM(G272:G281)</f>
        <v>29551.13465</v>
      </c>
      <c r="H271" s="50"/>
    </row>
    <row r="272" ht="28.8" spans="1:8">
      <c r="A272" s="51" t="s">
        <v>617</v>
      </c>
      <c r="B272" s="50" t="s">
        <v>618</v>
      </c>
      <c r="C272" s="50" t="s">
        <v>27</v>
      </c>
      <c r="D272" s="51" t="s">
        <v>41</v>
      </c>
      <c r="E272" s="52">
        <v>1</v>
      </c>
      <c r="F272" s="52">
        <v>800</v>
      </c>
      <c r="G272" s="52">
        <f t="shared" ref="G272:G281" si="27">F272*E272</f>
        <v>800</v>
      </c>
      <c r="H272" s="50"/>
    </row>
    <row r="273" ht="57.6" spans="1:8">
      <c r="A273" s="51" t="s">
        <v>619</v>
      </c>
      <c r="B273" s="50" t="s">
        <v>131</v>
      </c>
      <c r="C273" s="50" t="s">
        <v>132</v>
      </c>
      <c r="D273" s="51" t="s">
        <v>33</v>
      </c>
      <c r="E273" s="52">
        <v>6.48</v>
      </c>
      <c r="F273" s="52">
        <v>605.9</v>
      </c>
      <c r="G273" s="52">
        <f t="shared" si="27"/>
        <v>3926.232</v>
      </c>
      <c r="H273" s="50"/>
    </row>
    <row r="274" ht="43.2" spans="1:8">
      <c r="A274" s="51" t="s">
        <v>620</v>
      </c>
      <c r="B274" s="50" t="s">
        <v>621</v>
      </c>
      <c r="C274" s="50" t="s">
        <v>622</v>
      </c>
      <c r="D274" s="51" t="s">
        <v>33</v>
      </c>
      <c r="E274" s="52">
        <v>17.36</v>
      </c>
      <c r="F274" s="52">
        <v>423.47</v>
      </c>
      <c r="G274" s="52">
        <f t="shared" si="27"/>
        <v>7351.4392</v>
      </c>
      <c r="H274" s="50"/>
    </row>
    <row r="275" spans="1:8">
      <c r="A275" s="51" t="s">
        <v>623</v>
      </c>
      <c r="B275" s="50" t="s">
        <v>134</v>
      </c>
      <c r="C275" s="50" t="s">
        <v>135</v>
      </c>
      <c r="D275" s="51" t="s">
        <v>33</v>
      </c>
      <c r="E275" s="52">
        <v>1.62</v>
      </c>
      <c r="F275" s="52">
        <f>F46</f>
        <v>245.3</v>
      </c>
      <c r="G275" s="52">
        <f t="shared" si="27"/>
        <v>397.386</v>
      </c>
      <c r="H275" s="50"/>
    </row>
    <row r="276" ht="28.8" spans="1:8">
      <c r="A276" s="51" t="s">
        <v>624</v>
      </c>
      <c r="B276" s="50" t="s">
        <v>625</v>
      </c>
      <c r="C276" s="50" t="s">
        <v>626</v>
      </c>
      <c r="D276" s="51" t="s">
        <v>33</v>
      </c>
      <c r="E276" s="52">
        <v>81</v>
      </c>
      <c r="F276" s="52">
        <v>14.08</v>
      </c>
      <c r="G276" s="52">
        <f t="shared" si="27"/>
        <v>1140.48</v>
      </c>
      <c r="H276" s="50"/>
    </row>
    <row r="277" ht="86.4" spans="1:8">
      <c r="A277" s="51" t="s">
        <v>627</v>
      </c>
      <c r="B277" s="50" t="s">
        <v>628</v>
      </c>
      <c r="C277" s="50" t="s">
        <v>629</v>
      </c>
      <c r="D277" s="51" t="s">
        <v>33</v>
      </c>
      <c r="E277" s="52">
        <v>211.55</v>
      </c>
      <c r="F277" s="52">
        <v>30.59</v>
      </c>
      <c r="G277" s="52">
        <f t="shared" si="27"/>
        <v>6471.3145</v>
      </c>
      <c r="H277" s="50"/>
    </row>
    <row r="278" ht="57.6" spans="1:8">
      <c r="A278" s="51" t="s">
        <v>630</v>
      </c>
      <c r="B278" s="50" t="s">
        <v>628</v>
      </c>
      <c r="C278" s="50" t="s">
        <v>631</v>
      </c>
      <c r="D278" s="51" t="s">
        <v>33</v>
      </c>
      <c r="E278" s="52">
        <v>44.64</v>
      </c>
      <c r="F278" s="52">
        <v>16.51</v>
      </c>
      <c r="G278" s="52">
        <f t="shared" si="27"/>
        <v>737.0064</v>
      </c>
      <c r="H278" s="50"/>
    </row>
    <row r="279" ht="43.2" spans="1:8">
      <c r="A279" s="51" t="s">
        <v>632</v>
      </c>
      <c r="B279" s="50" t="s">
        <v>633</v>
      </c>
      <c r="C279" s="50" t="s">
        <v>634</v>
      </c>
      <c r="D279" s="51" t="s">
        <v>33</v>
      </c>
      <c r="E279" s="52">
        <v>78.265</v>
      </c>
      <c r="F279" s="52">
        <v>9.51</v>
      </c>
      <c r="G279" s="52">
        <f t="shared" si="27"/>
        <v>744.30015</v>
      </c>
      <c r="H279" s="50"/>
    </row>
    <row r="280" ht="100.8" spans="1:8">
      <c r="A280" s="51" t="s">
        <v>635</v>
      </c>
      <c r="B280" s="50" t="s">
        <v>636</v>
      </c>
      <c r="C280" s="50" t="s">
        <v>637</v>
      </c>
      <c r="D280" s="51" t="s">
        <v>33</v>
      </c>
      <c r="E280" s="52">
        <v>29.15</v>
      </c>
      <c r="F280" s="52">
        <v>194.18</v>
      </c>
      <c r="G280" s="52">
        <f t="shared" si="27"/>
        <v>5660.347</v>
      </c>
      <c r="H280" s="50"/>
    </row>
    <row r="281" ht="57.6" spans="1:8">
      <c r="A281" s="51" t="s">
        <v>638</v>
      </c>
      <c r="B281" s="50" t="s">
        <v>639</v>
      </c>
      <c r="C281" s="50" t="s">
        <v>640</v>
      </c>
      <c r="D281" s="51" t="s">
        <v>33</v>
      </c>
      <c r="E281" s="52">
        <v>28.91</v>
      </c>
      <c r="F281" s="52">
        <v>80.34</v>
      </c>
      <c r="G281" s="52">
        <f t="shared" si="27"/>
        <v>2322.6294</v>
      </c>
      <c r="H281" s="50"/>
    </row>
    <row r="282" ht="28.8" spans="1:8">
      <c r="A282" s="44" t="s">
        <v>641</v>
      </c>
      <c r="B282" s="47" t="s">
        <v>642</v>
      </c>
      <c r="C282" s="47" t="s">
        <v>27</v>
      </c>
      <c r="D282" s="44"/>
      <c r="E282" s="49" t="s">
        <v>27</v>
      </c>
      <c r="F282" s="49"/>
      <c r="G282" s="49">
        <f>SUM(G283:G291)</f>
        <v>14078.8032</v>
      </c>
      <c r="H282" s="50"/>
    </row>
    <row r="283" ht="28.8" spans="1:8">
      <c r="A283" s="51" t="s">
        <v>643</v>
      </c>
      <c r="B283" s="50" t="s">
        <v>644</v>
      </c>
      <c r="C283" s="50" t="s">
        <v>645</v>
      </c>
      <c r="D283" s="51" t="s">
        <v>110</v>
      </c>
      <c r="E283" s="52">
        <v>0.68</v>
      </c>
      <c r="F283" s="52">
        <v>3943.71</v>
      </c>
      <c r="G283" s="52">
        <f t="shared" ref="G283:G291" si="28">F283*E283</f>
        <v>2681.7228</v>
      </c>
      <c r="H283" s="50"/>
    </row>
    <row r="284" ht="28.8" spans="1:8">
      <c r="A284" s="51" t="s">
        <v>646</v>
      </c>
      <c r="B284" s="50" t="s">
        <v>647</v>
      </c>
      <c r="C284" s="50" t="s">
        <v>27</v>
      </c>
      <c r="D284" s="51" t="s">
        <v>33</v>
      </c>
      <c r="E284" s="52">
        <v>17.37</v>
      </c>
      <c r="F284" s="52">
        <v>10.53</v>
      </c>
      <c r="G284" s="52">
        <f t="shared" si="28"/>
        <v>182.9061</v>
      </c>
      <c r="H284" s="50"/>
    </row>
    <row r="285" ht="28.8" spans="1:8">
      <c r="A285" s="51" t="s">
        <v>648</v>
      </c>
      <c r="B285" s="50" t="s">
        <v>649</v>
      </c>
      <c r="C285" s="50" t="s">
        <v>27</v>
      </c>
      <c r="D285" s="51" t="s">
        <v>33</v>
      </c>
      <c r="E285" s="52">
        <v>17.37</v>
      </c>
      <c r="F285" s="52">
        <v>17.81</v>
      </c>
      <c r="G285" s="52">
        <f t="shared" si="28"/>
        <v>309.3597</v>
      </c>
      <c r="H285" s="50" t="s">
        <v>107</v>
      </c>
    </row>
    <row r="286" ht="28.8" spans="1:8">
      <c r="A286" s="51" t="s">
        <v>650</v>
      </c>
      <c r="B286" s="50" t="s">
        <v>651</v>
      </c>
      <c r="C286" s="50" t="s">
        <v>652</v>
      </c>
      <c r="D286" s="51" t="s">
        <v>33</v>
      </c>
      <c r="E286" s="52">
        <v>17.37</v>
      </c>
      <c r="F286" s="52">
        <v>94.74</v>
      </c>
      <c r="G286" s="52">
        <f t="shared" si="28"/>
        <v>1645.6338</v>
      </c>
      <c r="H286" s="50"/>
    </row>
    <row r="287" ht="28.8" spans="1:8">
      <c r="A287" s="51" t="s">
        <v>653</v>
      </c>
      <c r="B287" s="50" t="s">
        <v>654</v>
      </c>
      <c r="C287" s="50" t="s">
        <v>655</v>
      </c>
      <c r="D287" s="51" t="s">
        <v>54</v>
      </c>
      <c r="E287" s="52">
        <v>8.97</v>
      </c>
      <c r="F287" s="52">
        <v>233.17</v>
      </c>
      <c r="G287" s="52">
        <f t="shared" si="28"/>
        <v>2091.5349</v>
      </c>
      <c r="H287" s="50"/>
    </row>
    <row r="288" ht="28.8" spans="1:8">
      <c r="A288" s="51" t="s">
        <v>656</v>
      </c>
      <c r="B288" s="50" t="s">
        <v>657</v>
      </c>
      <c r="C288" s="50" t="s">
        <v>27</v>
      </c>
      <c r="D288" s="51" t="s">
        <v>110</v>
      </c>
      <c r="E288" s="52">
        <v>0.3</v>
      </c>
      <c r="F288" s="52">
        <v>4755.1</v>
      </c>
      <c r="G288" s="52">
        <f t="shared" si="28"/>
        <v>1426.53</v>
      </c>
      <c r="H288" s="50"/>
    </row>
    <row r="289" ht="28.8" spans="1:8">
      <c r="A289" s="51" t="s">
        <v>658</v>
      </c>
      <c r="B289" s="50" t="s">
        <v>659</v>
      </c>
      <c r="C289" s="50" t="s">
        <v>27</v>
      </c>
      <c r="D289" s="51" t="s">
        <v>110</v>
      </c>
      <c r="E289" s="52">
        <v>1.19</v>
      </c>
      <c r="F289" s="52">
        <v>4119.42</v>
      </c>
      <c r="G289" s="52">
        <f t="shared" si="28"/>
        <v>4902.1098</v>
      </c>
      <c r="H289" s="50"/>
    </row>
    <row r="290" ht="28.8" spans="1:8">
      <c r="A290" s="51" t="s">
        <v>660</v>
      </c>
      <c r="B290" s="50" t="s">
        <v>661</v>
      </c>
      <c r="C290" s="50" t="s">
        <v>662</v>
      </c>
      <c r="D290" s="51" t="s">
        <v>38</v>
      </c>
      <c r="E290" s="52">
        <v>0.5</v>
      </c>
      <c r="F290" s="52">
        <v>673.49</v>
      </c>
      <c r="G290" s="52">
        <f t="shared" si="28"/>
        <v>336.745</v>
      </c>
      <c r="H290" s="50" t="s">
        <v>107</v>
      </c>
    </row>
    <row r="291" spans="1:8">
      <c r="A291" s="51" t="s">
        <v>663</v>
      </c>
      <c r="B291" s="50" t="s">
        <v>124</v>
      </c>
      <c r="C291" s="50" t="s">
        <v>27</v>
      </c>
      <c r="D291" s="51" t="s">
        <v>110</v>
      </c>
      <c r="E291" s="52">
        <v>0.11</v>
      </c>
      <c r="F291" s="52">
        <f>F42</f>
        <v>4566.01</v>
      </c>
      <c r="G291" s="52">
        <f t="shared" si="28"/>
        <v>502.2611</v>
      </c>
      <c r="H291" s="50"/>
    </row>
    <row r="292" spans="1:8">
      <c r="A292" s="44" t="s">
        <v>664</v>
      </c>
      <c r="B292" s="47" t="s">
        <v>665</v>
      </c>
      <c r="C292" s="47" t="s">
        <v>27</v>
      </c>
      <c r="D292" s="44"/>
      <c r="E292" s="49"/>
      <c r="F292" s="49"/>
      <c r="G292" s="49">
        <f>SUM(G293:G298)</f>
        <v>24965.50999</v>
      </c>
      <c r="H292" s="50"/>
    </row>
    <row r="293" spans="1:8">
      <c r="A293" s="51" t="s">
        <v>666</v>
      </c>
      <c r="B293" s="50" t="s">
        <v>112</v>
      </c>
      <c r="C293" s="50"/>
      <c r="D293" s="51" t="s">
        <v>33</v>
      </c>
      <c r="E293" s="52">
        <v>188.77</v>
      </c>
      <c r="F293" s="52">
        <f>F37</f>
        <v>57.84</v>
      </c>
      <c r="G293" s="52">
        <f t="shared" ref="G293:G298" si="29">F293*E293</f>
        <v>10918.4568</v>
      </c>
      <c r="H293" s="50"/>
    </row>
    <row r="294" ht="43.2" spans="1:8">
      <c r="A294" s="51" t="s">
        <v>667</v>
      </c>
      <c r="B294" s="50" t="s">
        <v>120</v>
      </c>
      <c r="C294" s="50" t="s">
        <v>118</v>
      </c>
      <c r="D294" s="51" t="s">
        <v>110</v>
      </c>
      <c r="E294" s="52">
        <v>0.64</v>
      </c>
      <c r="F294" s="52">
        <f>F40</f>
        <v>5645.75</v>
      </c>
      <c r="G294" s="52">
        <f t="shared" si="29"/>
        <v>3613.28</v>
      </c>
      <c r="H294" s="50"/>
    </row>
    <row r="295" ht="43.2" spans="1:8">
      <c r="A295" s="51" t="s">
        <v>668</v>
      </c>
      <c r="B295" s="50" t="s">
        <v>122</v>
      </c>
      <c r="C295" s="50" t="s">
        <v>118</v>
      </c>
      <c r="D295" s="51" t="s">
        <v>110</v>
      </c>
      <c r="E295" s="52">
        <v>1.6</v>
      </c>
      <c r="F295" s="52">
        <f>F41</f>
        <v>5594.24</v>
      </c>
      <c r="G295" s="52">
        <f t="shared" si="29"/>
        <v>8950.784</v>
      </c>
      <c r="H295" s="50"/>
    </row>
    <row r="296" ht="43.2" spans="1:8">
      <c r="A296" s="51" t="s">
        <v>669</v>
      </c>
      <c r="B296" s="50" t="s">
        <v>117</v>
      </c>
      <c r="C296" s="50" t="s">
        <v>118</v>
      </c>
      <c r="D296" s="51" t="s">
        <v>110</v>
      </c>
      <c r="E296" s="52">
        <v>0.08</v>
      </c>
      <c r="F296" s="52">
        <f>F39</f>
        <v>5544.43</v>
      </c>
      <c r="G296" s="52">
        <f t="shared" si="29"/>
        <v>443.5544</v>
      </c>
      <c r="H296" s="50"/>
    </row>
    <row r="297" spans="1:8">
      <c r="A297" s="51" t="s">
        <v>670</v>
      </c>
      <c r="B297" s="50" t="s">
        <v>124</v>
      </c>
      <c r="C297" s="50" t="s">
        <v>27</v>
      </c>
      <c r="D297" s="51" t="s">
        <v>110</v>
      </c>
      <c r="E297" s="52">
        <v>0.079</v>
      </c>
      <c r="F297" s="52">
        <f>F42</f>
        <v>4566.01</v>
      </c>
      <c r="G297" s="52">
        <f t="shared" si="29"/>
        <v>360.71479</v>
      </c>
      <c r="H297" s="50"/>
    </row>
    <row r="298" spans="1:8">
      <c r="A298" s="51" t="s">
        <v>671</v>
      </c>
      <c r="B298" s="50" t="s">
        <v>672</v>
      </c>
      <c r="C298" s="50" t="s">
        <v>27</v>
      </c>
      <c r="D298" s="51" t="s">
        <v>341</v>
      </c>
      <c r="E298" s="52">
        <v>84</v>
      </c>
      <c r="F298" s="52">
        <v>8.08</v>
      </c>
      <c r="G298" s="52">
        <f t="shared" si="29"/>
        <v>678.72</v>
      </c>
      <c r="H298" s="50"/>
    </row>
    <row r="299" ht="28.8" spans="1:8">
      <c r="A299" s="44" t="s">
        <v>673</v>
      </c>
      <c r="B299" s="47" t="s">
        <v>393</v>
      </c>
      <c r="C299" s="47" t="s">
        <v>27</v>
      </c>
      <c r="D299" s="44"/>
      <c r="E299" s="49"/>
      <c r="F299" s="49"/>
      <c r="G299" s="49">
        <f>SUM(G300:G306)</f>
        <v>3162.344</v>
      </c>
      <c r="H299" s="50"/>
    </row>
    <row r="300" ht="57.6" spans="1:8">
      <c r="A300" s="51" t="s">
        <v>674</v>
      </c>
      <c r="B300" s="50" t="s">
        <v>395</v>
      </c>
      <c r="C300" s="50" t="s">
        <v>675</v>
      </c>
      <c r="D300" s="51" t="s">
        <v>54</v>
      </c>
      <c r="E300" s="52">
        <v>10</v>
      </c>
      <c r="F300" s="52">
        <f t="shared" ref="F300:F306" si="30">F143</f>
        <v>17.05</v>
      </c>
      <c r="G300" s="52">
        <f t="shared" ref="G300:G306" si="31">F300*E300</f>
        <v>170.5</v>
      </c>
      <c r="H300" s="50"/>
    </row>
    <row r="301" ht="28.8" spans="1:8">
      <c r="A301" s="51" t="s">
        <v>676</v>
      </c>
      <c r="B301" s="54" t="s">
        <v>398</v>
      </c>
      <c r="C301" s="50" t="s">
        <v>27</v>
      </c>
      <c r="D301" s="51" t="s">
        <v>399</v>
      </c>
      <c r="E301" s="52">
        <v>4</v>
      </c>
      <c r="F301" s="52">
        <f t="shared" si="30"/>
        <v>68.5</v>
      </c>
      <c r="G301" s="52">
        <f t="shared" si="31"/>
        <v>274</v>
      </c>
      <c r="H301" s="50"/>
    </row>
    <row r="302" ht="28.8" spans="1:8">
      <c r="A302" s="51" t="s">
        <v>677</v>
      </c>
      <c r="B302" s="50" t="s">
        <v>401</v>
      </c>
      <c r="C302" s="50" t="s">
        <v>402</v>
      </c>
      <c r="D302" s="51" t="s">
        <v>54</v>
      </c>
      <c r="E302" s="52">
        <v>34.8</v>
      </c>
      <c r="F302" s="52">
        <f t="shared" si="30"/>
        <v>14.03</v>
      </c>
      <c r="G302" s="52">
        <f t="shared" si="31"/>
        <v>488.244</v>
      </c>
      <c r="H302" s="50"/>
    </row>
    <row r="303" ht="100.8" spans="1:8">
      <c r="A303" s="51" t="s">
        <v>678</v>
      </c>
      <c r="B303" s="50" t="s">
        <v>404</v>
      </c>
      <c r="C303" s="50" t="s">
        <v>405</v>
      </c>
      <c r="D303" s="51" t="s">
        <v>54</v>
      </c>
      <c r="E303" s="52">
        <v>97</v>
      </c>
      <c r="F303" s="52">
        <f t="shared" si="30"/>
        <v>17.05</v>
      </c>
      <c r="G303" s="52">
        <f t="shared" si="31"/>
        <v>1653.85</v>
      </c>
      <c r="H303" s="50"/>
    </row>
    <row r="304" ht="28.8" spans="1:8">
      <c r="A304" s="51" t="s">
        <v>679</v>
      </c>
      <c r="B304" s="54" t="s">
        <v>407</v>
      </c>
      <c r="C304" s="50" t="s">
        <v>27</v>
      </c>
      <c r="D304" s="51" t="s">
        <v>186</v>
      </c>
      <c r="E304" s="52">
        <v>1</v>
      </c>
      <c r="F304" s="52">
        <f t="shared" si="30"/>
        <v>128.41</v>
      </c>
      <c r="G304" s="52">
        <f t="shared" si="31"/>
        <v>128.41</v>
      </c>
      <c r="H304" s="50"/>
    </row>
    <row r="305" spans="1:8">
      <c r="A305" s="51" t="s">
        <v>680</v>
      </c>
      <c r="B305" s="50" t="s">
        <v>409</v>
      </c>
      <c r="C305" s="50" t="s">
        <v>27</v>
      </c>
      <c r="D305" s="51" t="s">
        <v>186</v>
      </c>
      <c r="E305" s="52">
        <v>1</v>
      </c>
      <c r="F305" s="52">
        <f t="shared" si="30"/>
        <v>7.87</v>
      </c>
      <c r="G305" s="52">
        <f t="shared" si="31"/>
        <v>7.87</v>
      </c>
      <c r="H305" s="50"/>
    </row>
    <row r="306" ht="28.8" spans="1:8">
      <c r="A306" s="51" t="s">
        <v>681</v>
      </c>
      <c r="B306" s="50" t="s">
        <v>411</v>
      </c>
      <c r="C306" s="50" t="s">
        <v>27</v>
      </c>
      <c r="D306" s="51" t="s">
        <v>305</v>
      </c>
      <c r="E306" s="52">
        <v>1</v>
      </c>
      <c r="F306" s="52">
        <f t="shared" si="30"/>
        <v>439.47</v>
      </c>
      <c r="G306" s="52">
        <f t="shared" si="31"/>
        <v>439.47</v>
      </c>
      <c r="H306" s="50"/>
    </row>
    <row r="307" spans="1:8">
      <c r="A307" s="51"/>
      <c r="B307" s="51" t="s">
        <v>17</v>
      </c>
      <c r="C307" s="50"/>
      <c r="D307" s="51"/>
      <c r="E307" s="55"/>
      <c r="F307" s="52"/>
      <c r="G307" s="52">
        <f>G4</f>
        <v>875640.16053</v>
      </c>
      <c r="H307" s="50"/>
    </row>
  </sheetData>
  <autoFilter xmlns:etc="http://www.wps.cn/officeDocument/2017/etCustomData" ref="A3:H307" etc:filterBottomFollowUsedRange="0">
    <extLst/>
  </autoFilter>
  <mergeCells count="2">
    <mergeCell ref="A1:H1"/>
    <mergeCell ref="A2:H2"/>
  </mergeCells>
  <printOptions horizontalCentered="1"/>
  <pageMargins left="0.393055555555556" right="0.393055555555556" top="0.590277777777778" bottom="0.590277777777778" header="0.432638888888889" footer="0.5"/>
  <pageSetup paperSize="9" orientation="portrait" horizontalDpi="600"/>
  <headerFooter/>
  <ignoredErrors>
    <ignoredError sqref="G117 G103 G52 G9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abSelected="1" workbookViewId="0">
      <selection activeCell="H10" sqref="H10"/>
    </sheetView>
  </sheetViews>
  <sheetFormatPr defaultColWidth="9" defaultRowHeight="13.2" outlineLevelCol="3"/>
  <cols>
    <col min="1" max="1" width="12.9814814814815" style="1" customWidth="1"/>
    <col min="2" max="2" width="30.3703703703704" style="1" customWidth="1"/>
    <col min="3" max="3" width="20.7685185185185" style="1" customWidth="1"/>
    <col min="4" max="4" width="30.3703703703704" style="1" customWidth="1"/>
    <col min="5" max="16384" width="9" style="1"/>
  </cols>
  <sheetData>
    <row r="1" ht="17.45" customHeight="1" spans="1:4">
      <c r="A1" s="2"/>
      <c r="B1" s="3"/>
      <c r="C1" s="4"/>
      <c r="D1" s="4"/>
    </row>
    <row r="2" ht="34.2" customHeight="1" spans="1:4">
      <c r="A2" s="5" t="s">
        <v>682</v>
      </c>
      <c r="B2" s="5"/>
      <c r="C2" s="5"/>
      <c r="D2" s="5"/>
    </row>
    <row r="3" ht="46.55" customHeight="1" spans="1:4">
      <c r="A3" s="6" t="s">
        <v>1</v>
      </c>
      <c r="B3" s="6"/>
      <c r="C3" s="6"/>
      <c r="D3" s="20" t="s">
        <v>2</v>
      </c>
    </row>
    <row r="4" ht="40" customHeight="1" spans="1:4">
      <c r="A4" s="21" t="s">
        <v>3</v>
      </c>
      <c r="B4" s="22" t="s">
        <v>19</v>
      </c>
      <c r="C4" s="22" t="s">
        <v>5</v>
      </c>
      <c r="D4" s="23" t="s">
        <v>25</v>
      </c>
    </row>
    <row r="5" ht="23.25" customHeight="1" spans="1:4">
      <c r="A5" s="24">
        <v>2.1</v>
      </c>
      <c r="B5" s="25" t="s">
        <v>12</v>
      </c>
      <c r="C5" s="26">
        <f>C6</f>
        <v>6359.8416053</v>
      </c>
      <c r="D5" s="14"/>
    </row>
    <row r="6" ht="61.1" customHeight="1" spans="1:4">
      <c r="A6" s="11" t="s">
        <v>683</v>
      </c>
      <c r="B6" s="12" t="s">
        <v>684</v>
      </c>
      <c r="C6" s="13">
        <f>'1.2 分类分项工程量清单计价表'!G307*0.01-2396.56</f>
        <v>6359.8416053</v>
      </c>
      <c r="D6" s="14" t="s">
        <v>685</v>
      </c>
    </row>
    <row r="7" ht="22.55" customHeight="1" spans="1:4">
      <c r="A7" s="24">
        <v>2.2</v>
      </c>
      <c r="B7" s="25" t="s">
        <v>13</v>
      </c>
      <c r="C7" s="26">
        <f>C8</f>
        <v>23000.0000547513</v>
      </c>
      <c r="D7" s="14"/>
    </row>
    <row r="8" ht="23.25" customHeight="1" spans="1:4">
      <c r="A8" s="11" t="s">
        <v>686</v>
      </c>
      <c r="B8" s="12" t="s">
        <v>13</v>
      </c>
      <c r="C8" s="13">
        <f>(C5+'1.2 分类分项工程量清单计价表'!G307+'1.4 其他项目清单计价表'!C5)*0.025/(1-0.025)</f>
        <v>23000.0000547513</v>
      </c>
      <c r="D8" s="14"/>
    </row>
    <row r="9" ht="22.55" customHeight="1" spans="1:4">
      <c r="A9" s="11"/>
      <c r="B9" s="27"/>
      <c r="C9" s="27"/>
      <c r="D9" s="28"/>
    </row>
    <row r="10" ht="23.25" customHeight="1" spans="1:4">
      <c r="A10" s="11"/>
      <c r="B10" s="27"/>
      <c r="C10" s="27"/>
      <c r="D10" s="28"/>
    </row>
    <row r="11" ht="22.55" customHeight="1" spans="1:4">
      <c r="A11" s="11"/>
      <c r="B11" s="27"/>
      <c r="C11" s="27"/>
      <c r="D11" s="28"/>
    </row>
    <row r="12" ht="23.25" customHeight="1" spans="1:4">
      <c r="A12" s="11"/>
      <c r="B12" s="27"/>
      <c r="C12" s="27"/>
      <c r="D12" s="28"/>
    </row>
    <row r="13" ht="22.55" customHeight="1" spans="1:4">
      <c r="A13" s="11"/>
      <c r="B13" s="27"/>
      <c r="C13" s="27"/>
      <c r="D13" s="28"/>
    </row>
    <row r="14" ht="23.25" customHeight="1" spans="1:4">
      <c r="A14" s="11"/>
      <c r="B14" s="27"/>
      <c r="C14" s="27"/>
      <c r="D14" s="28"/>
    </row>
    <row r="15" ht="22.55" customHeight="1" spans="1:4">
      <c r="A15" s="11"/>
      <c r="B15" s="27"/>
      <c r="C15" s="27"/>
      <c r="D15" s="28"/>
    </row>
    <row r="16" ht="23.25" customHeight="1" spans="1:4">
      <c r="A16" s="11"/>
      <c r="B16" s="27"/>
      <c r="C16" s="27"/>
      <c r="D16" s="28"/>
    </row>
    <row r="17" ht="22.55" customHeight="1" spans="1:4">
      <c r="A17" s="11"/>
      <c r="B17" s="27"/>
      <c r="C17" s="27"/>
      <c r="D17" s="28"/>
    </row>
    <row r="18" ht="23.25" customHeight="1" spans="1:4">
      <c r="A18" s="11"/>
      <c r="B18" s="27"/>
      <c r="C18" s="27"/>
      <c r="D18" s="28"/>
    </row>
    <row r="19" ht="22.55" customHeight="1" spans="1:4">
      <c r="A19" s="11"/>
      <c r="B19" s="27"/>
      <c r="C19" s="27"/>
      <c r="D19" s="28"/>
    </row>
    <row r="20" ht="23.25" customHeight="1" spans="1:4">
      <c r="A20" s="11"/>
      <c r="B20" s="27"/>
      <c r="C20" s="27"/>
      <c r="D20" s="28"/>
    </row>
    <row r="21" ht="22.55" customHeight="1" spans="1:4">
      <c r="A21" s="11"/>
      <c r="B21" s="27"/>
      <c r="C21" s="27"/>
      <c r="D21" s="28"/>
    </row>
    <row r="22" ht="23.25" customHeight="1" spans="1:4">
      <c r="A22" s="11"/>
      <c r="B22" s="27"/>
      <c r="C22" s="27"/>
      <c r="D22" s="28"/>
    </row>
    <row r="23" ht="22.55" customHeight="1" spans="1:4">
      <c r="A23" s="11"/>
      <c r="B23" s="27"/>
      <c r="C23" s="27"/>
      <c r="D23" s="28"/>
    </row>
    <row r="24" ht="23.25" customHeight="1" spans="1:4">
      <c r="A24" s="11"/>
      <c r="B24" s="27"/>
      <c r="C24" s="27"/>
      <c r="D24" s="28"/>
    </row>
    <row r="25" ht="22.55" customHeight="1" spans="1:4">
      <c r="A25" s="11"/>
      <c r="B25" s="27"/>
      <c r="C25" s="27"/>
      <c r="D25" s="28"/>
    </row>
    <row r="26" ht="23.25" customHeight="1" spans="1:4">
      <c r="A26" s="11"/>
      <c r="B26" s="27"/>
      <c r="C26" s="27"/>
      <c r="D26" s="28"/>
    </row>
    <row r="27" ht="22.55" customHeight="1" spans="1:4">
      <c r="A27" s="11"/>
      <c r="B27" s="27"/>
      <c r="C27" s="27"/>
      <c r="D27" s="28"/>
    </row>
    <row r="28" ht="23.25" customHeight="1" spans="1:4">
      <c r="A28" s="11"/>
      <c r="B28" s="27"/>
      <c r="C28" s="27"/>
      <c r="D28" s="28"/>
    </row>
    <row r="29" ht="22.55" customHeight="1" spans="1:4">
      <c r="A29" s="29"/>
      <c r="B29" s="30" t="s">
        <v>17</v>
      </c>
      <c r="C29" s="31">
        <f>C5+C7</f>
        <v>29359.8416600513</v>
      </c>
      <c r="D29" s="32"/>
    </row>
    <row r="30" ht="15.25" customHeight="1" spans="1:4">
      <c r="A30" s="19"/>
      <c r="B30" s="19"/>
      <c r="C30" s="19"/>
      <c r="D30" s="19"/>
    </row>
    <row r="31" ht="23.25" customHeight="1" spans="1:4">
      <c r="A31" s="4"/>
      <c r="B31" s="4"/>
      <c r="C31" s="4"/>
      <c r="D31" s="33"/>
    </row>
  </sheetData>
  <mergeCells count="4">
    <mergeCell ref="C1:D1"/>
    <mergeCell ref="A2:D2"/>
    <mergeCell ref="A3:C3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B17" sqref="B17"/>
    </sheetView>
  </sheetViews>
  <sheetFormatPr defaultColWidth="9" defaultRowHeight="13.2" outlineLevelCol="3"/>
  <cols>
    <col min="1" max="1" width="9.21296296296296" style="1" customWidth="1"/>
    <col min="2" max="2" width="51" style="1" customWidth="1"/>
    <col min="3" max="3" width="17.5185185185185" style="1" customWidth="1"/>
    <col min="4" max="4" width="16.7407407407407" style="1" customWidth="1"/>
    <col min="5" max="16384" width="9" style="1"/>
  </cols>
  <sheetData>
    <row r="1" ht="23.25" customHeight="1" spans="1:4">
      <c r="A1" s="2"/>
      <c r="B1" s="3"/>
      <c r="C1" s="4"/>
      <c r="D1" s="4"/>
    </row>
    <row r="2" ht="44.35" customHeight="1" spans="1:4">
      <c r="A2" s="5" t="s">
        <v>687</v>
      </c>
      <c r="B2" s="5"/>
      <c r="C2" s="5"/>
      <c r="D2" s="5"/>
    </row>
    <row r="3" ht="30.55" customHeight="1" spans="1:4">
      <c r="A3" s="6" t="s">
        <v>1</v>
      </c>
      <c r="B3" s="6"/>
      <c r="C3" s="6"/>
      <c r="D3" s="7" t="s">
        <v>2</v>
      </c>
    </row>
    <row r="4" ht="40" customHeight="1" spans="1:4">
      <c r="A4" s="8" t="s">
        <v>3</v>
      </c>
      <c r="B4" s="9" t="s">
        <v>19</v>
      </c>
      <c r="C4" s="9" t="s">
        <v>5</v>
      </c>
      <c r="D4" s="10" t="s">
        <v>25</v>
      </c>
    </row>
    <row r="5" ht="23.25" customHeight="1" spans="1:4">
      <c r="A5" s="11">
        <v>3.1</v>
      </c>
      <c r="B5" s="12" t="s">
        <v>16</v>
      </c>
      <c r="C5" s="13">
        <v>15000</v>
      </c>
      <c r="D5" s="14"/>
    </row>
    <row r="6" ht="24" customHeight="1" spans="1:4">
      <c r="A6" s="11"/>
      <c r="B6" s="12"/>
      <c r="C6" s="13"/>
      <c r="D6" s="14"/>
    </row>
    <row r="7" ht="23.25" customHeight="1" spans="1:4">
      <c r="A7" s="11"/>
      <c r="B7" s="12"/>
      <c r="C7" s="13"/>
      <c r="D7" s="14"/>
    </row>
    <row r="8" ht="23.25" customHeight="1" spans="1:4">
      <c r="A8" s="11"/>
      <c r="B8" s="12"/>
      <c r="C8" s="13"/>
      <c r="D8" s="14"/>
    </row>
    <row r="9" ht="24" customHeight="1" spans="1:4">
      <c r="A9" s="11"/>
      <c r="B9" s="12"/>
      <c r="C9" s="13"/>
      <c r="D9" s="14"/>
    </row>
    <row r="10" ht="23.25" customHeight="1" spans="1:4">
      <c r="A10" s="11"/>
      <c r="B10" s="12"/>
      <c r="C10" s="13"/>
      <c r="D10" s="14"/>
    </row>
    <row r="11" ht="23.25" customHeight="1" spans="1:4">
      <c r="A11" s="11"/>
      <c r="B11" s="12"/>
      <c r="C11" s="13"/>
      <c r="D11" s="14"/>
    </row>
    <row r="12" ht="23.25" customHeight="1" spans="1:4">
      <c r="A12" s="11"/>
      <c r="B12" s="12"/>
      <c r="C12" s="13"/>
      <c r="D12" s="14"/>
    </row>
    <row r="13" ht="24" customHeight="1" spans="1:4">
      <c r="A13" s="11"/>
      <c r="B13" s="12"/>
      <c r="C13" s="13"/>
      <c r="D13" s="14"/>
    </row>
    <row r="14" ht="23.25" customHeight="1" spans="1:4">
      <c r="A14" s="11"/>
      <c r="B14" s="12"/>
      <c r="C14" s="13"/>
      <c r="D14" s="14"/>
    </row>
    <row r="15" ht="23.25" customHeight="1" spans="1:4">
      <c r="A15" s="11"/>
      <c r="B15" s="12"/>
      <c r="C15" s="13"/>
      <c r="D15" s="14"/>
    </row>
    <row r="16" ht="24" customHeight="1" spans="1:4">
      <c r="A16" s="11"/>
      <c r="B16" s="12"/>
      <c r="C16" s="13"/>
      <c r="D16" s="14"/>
    </row>
    <row r="17" ht="23.25" customHeight="1" spans="1:4">
      <c r="A17" s="11"/>
      <c r="B17" s="12"/>
      <c r="C17" s="13"/>
      <c r="D17" s="14"/>
    </row>
    <row r="18" ht="23.25" customHeight="1" spans="1:4">
      <c r="A18" s="11"/>
      <c r="B18" s="12"/>
      <c r="C18" s="13"/>
      <c r="D18" s="14"/>
    </row>
    <row r="19" ht="23.25" customHeight="1" spans="1:4">
      <c r="A19" s="11"/>
      <c r="B19" s="12"/>
      <c r="C19" s="13"/>
      <c r="D19" s="14"/>
    </row>
    <row r="20" ht="24" customHeight="1" spans="1:4">
      <c r="A20" s="11"/>
      <c r="B20" s="12"/>
      <c r="C20" s="13"/>
      <c r="D20" s="14"/>
    </row>
    <row r="21" ht="23.25" customHeight="1" spans="1:4">
      <c r="A21" s="11"/>
      <c r="B21" s="12"/>
      <c r="C21" s="13"/>
      <c r="D21" s="14"/>
    </row>
    <row r="22" ht="23.25" customHeight="1" spans="1:4">
      <c r="A22" s="11"/>
      <c r="B22" s="12"/>
      <c r="C22" s="13"/>
      <c r="D22" s="14"/>
    </row>
    <row r="23" ht="24" customHeight="1" spans="1:4">
      <c r="A23" s="11"/>
      <c r="B23" s="12"/>
      <c r="C23" s="13"/>
      <c r="D23" s="14"/>
    </row>
    <row r="24" ht="23.25" customHeight="1" spans="1:4">
      <c r="A24" s="11"/>
      <c r="B24" s="12"/>
      <c r="C24" s="13"/>
      <c r="D24" s="14"/>
    </row>
    <row r="25" ht="23.25" customHeight="1" spans="1:4">
      <c r="A25" s="11"/>
      <c r="B25" s="12"/>
      <c r="C25" s="13"/>
      <c r="D25" s="14"/>
    </row>
    <row r="26" ht="23.25" customHeight="1" spans="1:4">
      <c r="A26" s="11"/>
      <c r="B26" s="12"/>
      <c r="C26" s="13"/>
      <c r="D26" s="14"/>
    </row>
    <row r="27" ht="24" customHeight="1" spans="1:4">
      <c r="A27" s="11"/>
      <c r="B27" s="12"/>
      <c r="C27" s="13"/>
      <c r="D27" s="14"/>
    </row>
    <row r="28" ht="23.25" customHeight="1" spans="1:4">
      <c r="A28" s="11"/>
      <c r="B28" s="12"/>
      <c r="C28" s="13"/>
      <c r="D28" s="14"/>
    </row>
    <row r="29" ht="23.25" customHeight="1" spans="1:4">
      <c r="A29" s="11"/>
      <c r="B29" s="12"/>
      <c r="C29" s="13"/>
      <c r="D29" s="14"/>
    </row>
    <row r="30" ht="26.2" customHeight="1" spans="1:4">
      <c r="A30" s="15"/>
      <c r="B30" s="16" t="s">
        <v>17</v>
      </c>
      <c r="C30" s="17">
        <f>C5</f>
        <v>15000</v>
      </c>
      <c r="D30" s="18"/>
    </row>
    <row r="31" ht="5.8" customHeight="1" spans="1:4">
      <c r="A31" s="19"/>
      <c r="B31" s="19"/>
      <c r="C31" s="19"/>
      <c r="D31" s="19"/>
    </row>
    <row r="32" ht="30.55" customHeight="1" spans="1:4">
      <c r="A32" s="2"/>
      <c r="B32" s="3"/>
      <c r="C32" s="4"/>
      <c r="D32" s="4"/>
    </row>
  </sheetData>
  <mergeCells count="4">
    <mergeCell ref="C1:D1"/>
    <mergeCell ref="A2:D2"/>
    <mergeCell ref="A3:C3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分类分项工程量清单计价表</vt:lpstr>
      <vt:lpstr>1.3 控制价-措施项目清单计价表</vt:lpstr>
      <vt:lpstr>1.4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董良玉</dc:creator>
  <cp:lastModifiedBy>张军</cp:lastModifiedBy>
  <dcterms:created xsi:type="dcterms:W3CDTF">2021-07-20T06:04:00Z</dcterms:created>
  <cp:lastPrinted>2025-02-10T00:37:00Z</cp:lastPrinted>
  <dcterms:modified xsi:type="dcterms:W3CDTF">2026-06-11T03:43:56Z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9E74DE97F08040CD816EA9B827822912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