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2026年度安兆项目\06河道局项目\12-2026年省淮河局部分管理设施维修等（第3包潘集局）-李红志\2026.9.6-2026年省淮河局部分管理设施维修等（第3包潘集局）\EXCEL版本\"/>
    </mc:Choice>
  </mc:AlternateContent>
  <bookViews>
    <workbookView windowWidth="27948" windowHeight="12575" tabRatio="741" activeTab="2"/>
  </bookViews>
  <sheets>
    <sheet name="1.1 工程项目总价表" sheetId="6" r:id="rId1"/>
    <sheet name="1.2 分类分项工程量清单计价表" sheetId="5" r:id="rId2"/>
    <sheet name="1.3 控制价-措施项目清单计价表" sheetId="7" r:id="rId3"/>
  </sheets>
  <definedNames>
    <definedName name="_xlnm.Print_Titles" localSheetId="1">'1.2 分类分项工程量清单计价表'!$1:$2</definedName>
    <definedName name="_xlnm.Print_Area" localSheetId="0">'1.1 工程项目总价表'!$A$1:$C$24</definedName>
    <definedName name="_xlnm.Print_Area" localSheetId="2">'1.3 控制价-措施项目清单计价表'!$A$1:$D$31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<sst xmlns="http://schemas.openxmlformats.org/spreadsheetml/2006/main" count="171" uniqueCount="112">
  <si>
    <t>工程项目总价表</t>
  </si>
  <si>
    <t>工程名称：2026年省淮河局部分管理设施维修等（第3包潘集局）</t>
  </si>
  <si>
    <t>第1页 共1页</t>
  </si>
  <si>
    <t>序号</t>
  </si>
  <si>
    <t>工程项目名称</t>
  </si>
  <si>
    <t>金额（元）</t>
  </si>
  <si>
    <t>一</t>
  </si>
  <si>
    <t>分类分项</t>
  </si>
  <si>
    <t>高皇平圩管理所车棚新建项目</t>
  </si>
  <si>
    <t>贺疃管理所车棚新建项目</t>
  </si>
  <si>
    <t>局机关办公大楼</t>
  </si>
  <si>
    <t>贺疃管理所管理设施维修改造项目</t>
  </si>
  <si>
    <t>二</t>
  </si>
  <si>
    <t>措施项目</t>
  </si>
  <si>
    <t>临时工程</t>
  </si>
  <si>
    <t>安全生产费用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</si>
  <si>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</si>
  <si>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</si>
  <si>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</si>
  <si>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</si>
  <si>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</si>
  <si>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</si>
  <si>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</si>
  <si>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</si>
  <si>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>分类分项工程</t>
  </si>
  <si>
    <t>1.1.1</t>
  </si>
  <si>
    <t>原地面恢复（采用20厚C30砼+现有植草砖面层，含破除及建筑垃圾清运）</t>
  </si>
  <si>
    <t>m2</t>
  </si>
  <si>
    <t>含模板</t>
  </si>
  <si>
    <t>1.1.2</t>
  </si>
  <si>
    <t>倒车限位装置（橡胶式，单个尺寸：60cm*16cm*10cm，2个/套）</t>
  </si>
  <si>
    <t>套</t>
  </si>
  <si>
    <t>1.1.3</t>
  </si>
  <si>
    <t>石材路沿石（750*300*100mm）</t>
  </si>
  <si>
    <t>m</t>
  </si>
  <si>
    <t>1.1.4</t>
  </si>
  <si>
    <t>新建膜结构车棚（按投影面积计算，含土方开挖、回填、钢结构、张拉膜、基础、钢筋等全部内容）</t>
  </si>
  <si>
    <t>m3</t>
  </si>
  <si>
    <t>1.2.1</t>
  </si>
  <si>
    <t>原地面恢复（采用20厚C30砼+4cm厚细粒式沥青混凝土，含破除及建筑垃圾清运）</t>
  </si>
  <si>
    <t>1.2.2</t>
  </si>
  <si>
    <t>划线（热熔型标线）</t>
  </si>
  <si>
    <t>1.2.3</t>
  </si>
  <si>
    <t>1.2.4</t>
  </si>
  <si>
    <t>1.2.5</t>
  </si>
  <si>
    <t>1.3.1</t>
  </si>
  <si>
    <t>拆除上人平台地面缸砖</t>
  </si>
  <si>
    <t>1.3.2</t>
  </si>
  <si>
    <t>拆除上人平台保温层</t>
  </si>
  <si>
    <t>1.3.3</t>
  </si>
  <si>
    <t>拆除顶楼防水层</t>
  </si>
  <si>
    <t>1.3.4</t>
  </si>
  <si>
    <t>铲除五楼及顶楼墙面、梁柱面、后墙面漆皮</t>
  </si>
  <si>
    <t>1.3.5</t>
  </si>
  <si>
    <t>上人平台、顶楼屋面聚氨酯防水（二遍）</t>
  </si>
  <si>
    <t>1.3.6</t>
  </si>
  <si>
    <t>上人平台刚性细石混凝土（铅丝网,厚80）</t>
  </si>
  <si>
    <t>1.3.7</t>
  </si>
  <si>
    <t>SBS改性沥青防水卷材(热熔法(满铺) 一层)</t>
  </si>
  <si>
    <t>1.3.8</t>
  </si>
  <si>
    <t>五楼上人平台（硅PU材质，8mm）</t>
  </si>
  <si>
    <t>1.3.9</t>
  </si>
  <si>
    <t>五楼及顶楼墙面、梁柱面、后墙面防水腻子（二遍）</t>
  </si>
  <si>
    <t>1.3.10</t>
  </si>
  <si>
    <t>防水涂料（2遍，抹灰面涂刷）</t>
  </si>
  <si>
    <t>1.3.11</t>
  </si>
  <si>
    <t>1.2m高不锈钢栏杆（直线形，竖条式）</t>
  </si>
  <si>
    <t>1.3.12</t>
  </si>
  <si>
    <t>防水卷材侧翻U型不锈钢防水压条（厚1mm，宽2.5cm）</t>
  </si>
  <si>
    <t>1.3.13</t>
  </si>
  <si>
    <t>屋面女儿墙石材渗水维修</t>
  </si>
  <si>
    <t>1.3.14</t>
  </si>
  <si>
    <t>铲除办公楼室内墙面漆皮</t>
  </si>
  <si>
    <t>1.3.15</t>
  </si>
  <si>
    <t>办公楼室内墙面腻子（二遍）</t>
  </si>
  <si>
    <t>1.3.16</t>
  </si>
  <si>
    <t>抹灰面（乳胶漆2遍）</t>
  </si>
  <si>
    <t>1.3.17</t>
  </si>
  <si>
    <t>外墙大理石维修</t>
  </si>
  <si>
    <t>1.3.18</t>
  </si>
  <si>
    <t>建筑垃圾外运（含楼顶垃圾吊运及垃圾清运、清渣等全部费用）</t>
  </si>
  <si>
    <t>1.4.1</t>
  </si>
  <si>
    <t>利民新河闸护坡</t>
  </si>
  <si>
    <t>1.4.1.1</t>
  </si>
  <si>
    <t>坡面土方清坡</t>
  </si>
  <si>
    <t>1.4.1.2</t>
  </si>
  <si>
    <t>外购合格土料,运输、卸料、摊铺、分层碾压,压实度满足水利设计要求</t>
  </si>
  <si>
    <t>1.4.1.3</t>
  </si>
  <si>
    <t>狗牙根草皮（满铺，场地清理：铺设草皮、浇水养护等）</t>
  </si>
  <si>
    <t>1.4.1.4</t>
  </si>
  <si>
    <t>挡土墙基础开挖（深0.5*宽0.5）</t>
  </si>
  <si>
    <t>1.4.1.5</t>
  </si>
  <si>
    <t>挡土墙基础0.5*0.5米，墙体1.2*0.3米（C25混凝土垫层,竖向受力筋HRB400 Φ12间距150mm，水平分布筋HRB400 Φ10间距200mm，拉结筋HPB300 Φ6梅花形 600×600，基础部分0.5m×0.5m 条形基础，基础底部纵向受力筋HRB400 Φ14间距150mm基础分布筋HPB300 Φ8间距200mm）</t>
  </si>
  <si>
    <t>含钢筋及模板</t>
  </si>
  <si>
    <t>1.4.2</t>
  </si>
  <si>
    <t>利民新河闸下游不锈钢护栏购安</t>
  </si>
  <si>
    <t>1.4.2.1</t>
  </si>
  <si>
    <t>钢护栏（含护栏、防腐、钢筋砼基础(20cm*30cm)、钢结构扶手、预埋件等全部费用；栏杆材料采用不锈钢；立柱采用Q235钢板，高度1.5m，表面镀锌后静电喷塑处理，喷塑外表面为蓝色；具体详见相关设计图纸 ）</t>
  </si>
  <si>
    <t>1.4.3</t>
  </si>
  <si>
    <t>利民新河闸上下游踏步修建</t>
  </si>
  <si>
    <t>1.4.3.1</t>
  </si>
  <si>
    <t>踏步土方开挖</t>
  </si>
  <si>
    <t>1.4.3.2</t>
  </si>
  <si>
    <t>踏步基层C30砼浇筑</t>
  </si>
  <si>
    <t>1.4.3.3</t>
  </si>
  <si>
    <t>踏步砖砌体砌筑</t>
  </si>
  <si>
    <t>1.4.3.4</t>
  </si>
  <si>
    <t>踏步水泥砂浆抹面</t>
  </si>
  <si>
    <t>措施项目清单计价表</t>
  </si>
  <si>
    <t>2.1.1</t>
  </si>
  <si>
    <t>总价承包，完成本工程所需要的全部临时工作，包括但不限于施工房屋、施工交通、施工水电、脚手架、吊篮、机械进出场等全部内容</t>
  </si>
  <si>
    <t>2.2.1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</si>
</sst>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10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sz val="10"/>
      <color rgb="FFFF0000"/>
      <name val="Arial"/>
      <charset val="1"/>
    </font>
    <font>
      <b/>
      <sz val="16"/>
      <name val="宋体"/>
      <charset val="1"/>
    </font>
    <font>
      <b/>
      <sz val="10"/>
      <name val="黑体"/>
      <charset val="1"/>
    </font>
    <font>
      <b/>
      <sz val="9"/>
      <name val="黑体"/>
      <charset val="1"/>
    </font>
    <font>
      <b/>
      <sz val="10.5"/>
      <name val="宋体"/>
      <charset val="1"/>
    </font>
    <font>
      <b/>
      <sz val="9"/>
      <name val="宋体"/>
      <charset val="134"/>
    </font>
    <font>
      <sz val="9"/>
      <name val="Times New Roman"/>
      <charset val="0"/>
    </font>
    <font>
      <b/>
      <sz val="9"/>
      <name val="Times New Roman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21" applyNumberFormat="0" applyAlignment="0" applyProtection="0">
      <alignment vertical="center"/>
    </xf>
    <xf numFmtId="0" fontId="28" fillId="4" borderId="22" applyNumberFormat="0" applyAlignment="0" applyProtection="0">
      <alignment vertical="center"/>
    </xf>
    <xf numFmtId="0" fontId="29" fillId="4" borderId="21" applyNumberFormat="0" applyAlignment="0" applyProtection="0">
      <alignment vertical="center"/>
    </xf>
    <xf numFmtId="0" fontId="30" fillId="5" borderId="23" applyNumberFormat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176" fontId="9" fillId="0" borderId="0" xfId="0" applyNumberFormat="1" applyFont="1" applyFill="1">
      <alignment vertical="center"/>
    </xf>
    <xf numFmtId="0" fontId="9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176" fontId="12" fillId="0" borderId="12" xfId="0" applyNumberFormat="1" applyFont="1" applyFill="1" applyBorder="1" applyAlignment="1">
      <alignment horizontal="left" vertical="center" wrapText="1"/>
    </xf>
    <xf numFmtId="176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176" fontId="14" fillId="0" borderId="6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176" fontId="14" fillId="0" borderId="13" xfId="0" applyNumberFormat="1" applyFont="1" applyFill="1" applyBorder="1" applyAlignment="1">
      <alignment horizontal="center" vertical="center" wrapText="1"/>
    </xf>
    <xf numFmtId="176" fontId="15" fillId="0" borderId="13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center" vertical="center"/>
    </xf>
    <xf numFmtId="176" fontId="16" fillId="0" borderId="15" xfId="0" applyNumberFormat="1" applyFont="1" applyFill="1" applyBorder="1" applyAlignment="1">
      <alignment horizontal="center" vertical="center"/>
    </xf>
    <xf numFmtId="176" fontId="17" fillId="0" borderId="15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176" fontId="16" fillId="0" borderId="15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/>
    </xf>
    <xf numFmtId="176" fontId="17" fillId="0" borderId="15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176" fontId="18" fillId="0" borderId="1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 wrapText="1"/>
    </xf>
    <xf numFmtId="176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>
      <alignment vertical="center"/>
    </xf>
    <xf numFmtId="176" fontId="9" fillId="0" borderId="13" xfId="0" applyNumberFormat="1" applyFont="1" applyFill="1" applyBorder="1">
      <alignment vertical="center"/>
    </xf>
    <xf numFmtId="176" fontId="6" fillId="0" borderId="7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24"/>
  <sheetViews>
    <sheetView view="pageBreakPreview" zoomScale="130" zoomScaleNormal="145" workbookViewId="0">
      <selection activeCell="B10" sqref="B10"/>
    </sheetView>
  </sheetViews>
  <sheetFormatPr defaultColWidth="9" defaultRowHeight="13.2" outlineLevelCol="2"/>
  <cols>
    <col min="1" max="1" width="15.1851851851852" style="1" customWidth="1"/>
    <col min="2" max="2" width="54.8981481481481" style="1" customWidth="1"/>
    <col min="3" max="3" width="24.3981481481481" style="1" customWidth="1"/>
    <col min="4" max="4" width="9" style="1"/>
    <col min="5" max="5" width="12.8888888888889" style="1"/>
    <col min="6" max="16384" width="9" style="1"/>
  </cols>
  <sheetData>
    <row r="1" ht="5.8" customHeight="1" spans="1:3">
      <c r="A1" s="2"/>
      <c r="B1" s="3"/>
      <c r="C1" s="4"/>
    </row>
    <row r="2" ht="44.35" customHeight="1" spans="1:3">
      <c r="A2" s="5" t="s">
        <v>0</v>
      </c>
      <c r="B2" s="5"/>
      <c r="C2" s="5"/>
    </row>
    <row r="3" ht="42.9" customHeight="1" spans="1:3">
      <c r="A3" s="6" t="s">
        <v>1</v>
      </c>
      <c r="B3" s="6"/>
      <c r="C3" s="7" t="s">
        <v>2</v>
      </c>
    </row>
    <row r="4" ht="40" customHeight="1" spans="1:3">
      <c r="A4" s="8" t="s">
        <v>3</v>
      </c>
      <c r="B4" s="9" t="s">
        <v>4</v>
      </c>
      <c r="C4" s="10" t="s">
        <v>5</v>
      </c>
    </row>
    <row r="5" ht="23.25" customHeight="1" spans="1:3">
      <c r="A5" s="15" t="s">
        <v>6</v>
      </c>
      <c r="B5" s="16" t="s">
        <v>7</v>
      </c>
      <c r="C5" s="75">
        <f>SUM(C6:C9)</f>
        <v>544142.2553</v>
      </c>
    </row>
    <row r="6" ht="24" customHeight="1" spans="1:3">
      <c r="A6" s="15">
        <v>1.1</v>
      </c>
      <c r="B6" s="16" t="s">
        <v>8</v>
      </c>
      <c r="C6" s="75">
        <f>'1.2 分类分项工程量清单计价表'!F6</f>
        <v>55251.562</v>
      </c>
    </row>
    <row r="7" ht="24" customHeight="1" spans="1:3">
      <c r="A7" s="15">
        <v>1.2</v>
      </c>
      <c r="B7" s="16" t="s">
        <v>9</v>
      </c>
      <c r="C7" s="75">
        <f>'1.2 分类分项工程量清单计价表'!F11</f>
        <v>44653.514</v>
      </c>
    </row>
    <row r="8" ht="24" customHeight="1" spans="1:3">
      <c r="A8" s="15">
        <v>1.3</v>
      </c>
      <c r="B8" s="16" t="s">
        <v>10</v>
      </c>
      <c r="C8" s="75">
        <f>'1.2 分类分项工程量清单计价表'!F17</f>
        <v>294419.7041</v>
      </c>
    </row>
    <row r="9" ht="23.25" customHeight="1" spans="1:3">
      <c r="A9" s="15">
        <v>1.4</v>
      </c>
      <c r="B9" s="16" t="s">
        <v>11</v>
      </c>
      <c r="C9" s="75">
        <f>'1.2 分类分项工程量清单计价表'!F36</f>
        <v>149817.4752</v>
      </c>
    </row>
    <row r="10" ht="24" customHeight="1" spans="1:3">
      <c r="A10" s="15" t="s">
        <v>12</v>
      </c>
      <c r="B10" s="16" t="s">
        <v>13</v>
      </c>
      <c r="C10" s="75">
        <f>C11+C12</f>
        <v>25857.746425641</v>
      </c>
    </row>
    <row r="11" ht="23.25" customHeight="1" spans="1:3">
      <c r="A11" s="15">
        <v>2.1</v>
      </c>
      <c r="B11" s="16" t="s">
        <v>14</v>
      </c>
      <c r="C11" s="75">
        <f>'1.3 控制价-措施项目清单计价表'!C5</f>
        <v>11607.7463825</v>
      </c>
    </row>
    <row r="12" ht="23.25" customHeight="1" spans="1:3">
      <c r="A12" s="15">
        <v>2.2</v>
      </c>
      <c r="B12" s="16" t="s">
        <v>15</v>
      </c>
      <c r="C12" s="75">
        <f>'1.3 控制价-措施项目清单计价表'!C7</f>
        <v>14250.000043141</v>
      </c>
    </row>
    <row r="13" ht="23.25" customHeight="1" spans="1:3">
      <c r="A13" s="15"/>
      <c r="B13" s="16"/>
      <c r="C13" s="75"/>
    </row>
    <row r="14" ht="24" customHeight="1" spans="1:3">
      <c r="A14" s="15"/>
      <c r="B14" s="16"/>
      <c r="C14" s="75"/>
    </row>
    <row r="15" ht="23.25" customHeight="1" spans="1:3">
      <c r="A15" s="15"/>
      <c r="B15" s="16"/>
      <c r="C15" s="75"/>
    </row>
    <row r="16" ht="23.25" customHeight="1" spans="1:3">
      <c r="A16" s="15"/>
      <c r="B16" s="16"/>
      <c r="C16" s="75"/>
    </row>
    <row r="17" ht="23.25" customHeight="1" spans="1:3">
      <c r="A17" s="15"/>
      <c r="B17" s="16"/>
      <c r="C17" s="75"/>
    </row>
    <row r="18" ht="24" customHeight="1" spans="1:3">
      <c r="A18" s="15"/>
      <c r="B18" s="16"/>
      <c r="C18" s="75"/>
    </row>
    <row r="19" ht="23.25" customHeight="1" spans="1:3">
      <c r="A19" s="15"/>
      <c r="B19" s="16"/>
      <c r="C19" s="75"/>
    </row>
    <row r="20" ht="23.25" customHeight="1" spans="1:3">
      <c r="A20" s="15"/>
      <c r="B20" s="16"/>
      <c r="C20" s="75"/>
    </row>
    <row r="21" ht="24" customHeight="1" spans="1:3">
      <c r="A21" s="15"/>
      <c r="B21" s="16"/>
      <c r="C21" s="75"/>
    </row>
    <row r="22" ht="23.25" customHeight="1" spans="1:3">
      <c r="A22" s="15"/>
      <c r="B22" s="16"/>
      <c r="C22" s="75"/>
    </row>
    <row r="23" ht="23.25" customHeight="1" spans="1:3">
      <c r="A23" s="15"/>
      <c r="B23" s="16"/>
      <c r="C23" s="75"/>
    </row>
    <row r="24" ht="26.2" customHeight="1" spans="1:3">
      <c r="A24" s="76"/>
      <c r="B24" s="21" t="s">
        <v>16</v>
      </c>
      <c r="C24" s="77">
        <f>C5+C10+C13</f>
        <v>570000.001725641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50"/>
  <sheetViews>
    <sheetView zoomScale="120" zoomScaleNormal="120" topLeftCell="A42" workbookViewId="0">
      <selection activeCell="G47" sqref="G47"/>
    </sheetView>
  </sheetViews>
  <sheetFormatPr defaultColWidth="9" defaultRowHeight="14.4" outlineLevelCol="7"/>
  <cols>
    <col min="1" max="1" width="7.5" style="27" customWidth="1"/>
    <col min="2" max="2" width="34.3796296296296" style="27" customWidth="1"/>
    <col min="3" max="3" width="6.75925925925926" style="27" customWidth="1"/>
    <col min="4" max="4" width="8.61111111111111" style="27" customWidth="1"/>
    <col min="5" max="5" width="10.0925925925926" style="28" customWidth="1"/>
    <col min="6" max="6" width="11.5740740740741" style="28" customWidth="1"/>
    <col min="7" max="7" width="7.87037037037037" style="29" customWidth="1"/>
    <col min="8" max="16384" width="9" style="27"/>
  </cols>
  <sheetData>
    <row r="1" s="1" customFormat="1" ht="17.45" customHeight="1" spans="1:8">
      <c r="A1" s="2"/>
      <c r="B1" s="3"/>
      <c r="C1" s="3"/>
      <c r="D1" s="4"/>
      <c r="E1" s="30"/>
      <c r="F1" s="30"/>
      <c r="G1" s="3"/>
      <c r="H1" s="31"/>
    </row>
    <row r="2" s="1" customFormat="1" ht="34.2" customHeight="1" spans="1:8">
      <c r="A2" s="32" t="s">
        <v>17</v>
      </c>
      <c r="B2" s="32"/>
      <c r="C2" s="32"/>
      <c r="D2" s="32"/>
      <c r="E2" s="33"/>
      <c r="F2" s="33"/>
      <c r="G2" s="32"/>
      <c r="H2" s="31"/>
    </row>
    <row r="3" s="1" customFormat="1" ht="30.55" customHeight="1" spans="1:8">
      <c r="A3" s="34" t="s">
        <v>1</v>
      </c>
      <c r="B3" s="34"/>
      <c r="C3" s="34"/>
      <c r="D3" s="34"/>
      <c r="E3" s="35"/>
      <c r="F3" s="36"/>
      <c r="G3" s="37"/>
      <c r="H3" s="31"/>
    </row>
    <row r="4" s="1" customFormat="1" ht="40" customHeight="1" spans="1:8">
      <c r="A4" s="38" t="s">
        <v>3</v>
      </c>
      <c r="B4" s="38" t="s">
        <v>18</v>
      </c>
      <c r="C4" s="38" t="s">
        <v>19</v>
      </c>
      <c r="D4" s="38" t="s">
        <v>20</v>
      </c>
      <c r="E4" s="39" t="s">
        <v>21</v>
      </c>
      <c r="F4" s="39" t="s">
        <v>22</v>
      </c>
      <c r="G4" s="38" t="s">
        <v>23</v>
      </c>
      <c r="H4" s="31"/>
    </row>
    <row r="5" s="1" customFormat="1" ht="22" customHeight="1" spans="1:8">
      <c r="A5" s="40" t="s">
        <v>6</v>
      </c>
      <c r="B5" s="41" t="s">
        <v>24</v>
      </c>
      <c r="C5" s="42"/>
      <c r="D5" s="43"/>
      <c r="E5" s="43"/>
      <c r="F5" s="44">
        <f>F6+F11+F17+F36</f>
        <v>544142.2553</v>
      </c>
      <c r="G5" s="45"/>
      <c r="H5" s="31"/>
    </row>
    <row r="6" s="26" customFormat="1" ht="22" customHeight="1" spans="1:8">
      <c r="A6" s="46">
        <v>1.1</v>
      </c>
      <c r="B6" s="47" t="s">
        <v>8</v>
      </c>
      <c r="C6" s="48"/>
      <c r="D6" s="49"/>
      <c r="E6" s="49"/>
      <c r="F6" s="50">
        <f>SUM(F7:F10)</f>
        <v>55251.562</v>
      </c>
      <c r="G6" s="51"/>
    </row>
    <row r="7" s="26" customFormat="1" ht="28" customHeight="1" spans="1:8">
      <c r="A7" s="52" t="s">
        <v>25</v>
      </c>
      <c r="B7" s="53" t="s">
        <v>26</v>
      </c>
      <c r="C7" s="52" t="s">
        <v>27</v>
      </c>
      <c r="D7" s="54">
        <v>72.8</v>
      </c>
      <c r="E7" s="54">
        <v>115.91</v>
      </c>
      <c r="F7" s="54">
        <f>E7*D7</f>
        <v>8438.248</v>
      </c>
      <c r="G7" s="51" t="s">
        <v>28</v>
      </c>
    </row>
    <row r="8" s="26" customFormat="1" ht="22" customHeight="1" spans="1:8">
      <c r="A8" s="52" t="s">
        <v>29</v>
      </c>
      <c r="B8" s="53" t="s">
        <v>30</v>
      </c>
      <c r="C8" s="52" t="s">
        <v>31</v>
      </c>
      <c r="D8" s="54">
        <v>4</v>
      </c>
      <c r="E8" s="54">
        <v>60</v>
      </c>
      <c r="F8" s="54">
        <f t="shared" ref="F7:F10" si="0">E8*D8</f>
        <v>240</v>
      </c>
      <c r="G8" s="51"/>
    </row>
    <row r="9" s="26" customFormat="1" ht="22" customHeight="1" spans="1:8">
      <c r="A9" s="52" t="s">
        <v>32</v>
      </c>
      <c r="B9" s="53" t="s">
        <v>33</v>
      </c>
      <c r="C9" s="52" t="s">
        <v>34</v>
      </c>
      <c r="D9" s="54">
        <v>25</v>
      </c>
      <c r="E9" s="54">
        <v>87.69</v>
      </c>
      <c r="F9" s="54">
        <f t="shared" si="0"/>
        <v>2192.25</v>
      </c>
      <c r="G9" s="51"/>
    </row>
    <row r="10" s="26" customFormat="1" ht="43" customHeight="1" spans="1:8">
      <c r="A10" s="52" t="s">
        <v>35</v>
      </c>
      <c r="B10" s="53" t="s">
        <v>36</v>
      </c>
      <c r="C10" s="52" t="s">
        <v>37</v>
      </c>
      <c r="D10" s="54">
        <v>72.8</v>
      </c>
      <c r="E10" s="54">
        <v>609.63</v>
      </c>
      <c r="F10" s="54">
        <f t="shared" si="0"/>
        <v>44381.064</v>
      </c>
      <c r="G10" s="51"/>
    </row>
    <row r="11" s="26" customFormat="1" ht="22" customHeight="1" spans="1:8">
      <c r="A11" s="46">
        <v>1.2</v>
      </c>
      <c r="B11" s="47" t="s">
        <v>9</v>
      </c>
      <c r="C11" s="55"/>
      <c r="D11" s="56"/>
      <c r="E11" s="56"/>
      <c r="F11" s="50">
        <f>SUM(F12:F16)</f>
        <v>44653.514</v>
      </c>
      <c r="G11" s="51"/>
    </row>
    <row r="12" s="26" customFormat="1" ht="33" customHeight="1" spans="1:8">
      <c r="A12" s="52" t="s">
        <v>38</v>
      </c>
      <c r="B12" s="53" t="s">
        <v>39</v>
      </c>
      <c r="C12" s="52" t="s">
        <v>27</v>
      </c>
      <c r="D12" s="54">
        <v>54.6</v>
      </c>
      <c r="E12" s="54">
        <f>167.52</f>
        <v>167.52</v>
      </c>
      <c r="F12" s="54">
        <f t="shared" ref="F12:F16" si="1">E12*D12</f>
        <v>9146.592</v>
      </c>
      <c r="G12" s="51" t="s">
        <v>28</v>
      </c>
    </row>
    <row r="13" s="26" customFormat="1" ht="22" customHeight="1" spans="1:8">
      <c r="A13" s="52" t="s">
        <v>40</v>
      </c>
      <c r="B13" s="53" t="s">
        <v>41</v>
      </c>
      <c r="C13" s="52" t="s">
        <v>27</v>
      </c>
      <c r="D13" s="54">
        <v>4</v>
      </c>
      <c r="E13" s="54">
        <v>32.9</v>
      </c>
      <c r="F13" s="54">
        <f t="shared" si="1"/>
        <v>131.6</v>
      </c>
      <c r="G13" s="51"/>
    </row>
    <row r="14" s="26" customFormat="1" ht="22" customHeight="1" spans="1:8">
      <c r="A14" s="52" t="s">
        <v>42</v>
      </c>
      <c r="B14" s="53" t="s">
        <v>33</v>
      </c>
      <c r="C14" s="52" t="s">
        <v>34</v>
      </c>
      <c r="D14" s="54">
        <v>22</v>
      </c>
      <c r="E14" s="54">
        <f>E9</f>
        <v>87.69</v>
      </c>
      <c r="F14" s="54">
        <f t="shared" si="1"/>
        <v>1929.18</v>
      </c>
      <c r="G14" s="51"/>
    </row>
    <row r="15" s="26" customFormat="1" ht="40" customHeight="1" spans="1:8">
      <c r="A15" s="52" t="s">
        <v>43</v>
      </c>
      <c r="B15" s="53" t="s">
        <v>36</v>
      </c>
      <c r="C15" s="52" t="s">
        <v>37</v>
      </c>
      <c r="D15" s="54">
        <v>54.6</v>
      </c>
      <c r="E15" s="54">
        <v>609.27</v>
      </c>
      <c r="F15" s="54">
        <f t="shared" si="1"/>
        <v>33266.142</v>
      </c>
      <c r="G15" s="51" t="s">
        <v>28</v>
      </c>
    </row>
    <row r="16" s="26" customFormat="1" ht="40" customHeight="1" spans="1:8">
      <c r="A16" s="52" t="s">
        <v>44</v>
      </c>
      <c r="B16" s="53" t="s">
        <v>30</v>
      </c>
      <c r="C16" s="52" t="s">
        <v>31</v>
      </c>
      <c r="D16" s="54">
        <v>3</v>
      </c>
      <c r="E16" s="54">
        <v>60</v>
      </c>
      <c r="F16" s="54">
        <f t="shared" si="1"/>
        <v>180</v>
      </c>
      <c r="G16" s="51"/>
    </row>
    <row r="17" s="26" customFormat="1" ht="22" customHeight="1" spans="1:7">
      <c r="A17" s="40">
        <v>1.3</v>
      </c>
      <c r="B17" s="41" t="s">
        <v>10</v>
      </c>
      <c r="C17" s="57"/>
      <c r="D17" s="58"/>
      <c r="E17" s="58"/>
      <c r="F17" s="44">
        <f>SUM(F18:F35)</f>
        <v>294419.7041</v>
      </c>
      <c r="G17" s="51"/>
    </row>
    <row r="18" s="26" customFormat="1" ht="22" customHeight="1" spans="1:7">
      <c r="A18" s="57" t="s">
        <v>45</v>
      </c>
      <c r="B18" s="59" t="s">
        <v>46</v>
      </c>
      <c r="C18" s="57" t="s">
        <v>27</v>
      </c>
      <c r="D18" s="58">
        <v>209</v>
      </c>
      <c r="E18" s="58">
        <v>7.15</v>
      </c>
      <c r="F18" s="58">
        <f t="shared" ref="F18:F37" si="2">E18*D18</f>
        <v>1494.35</v>
      </c>
      <c r="G18" s="51"/>
    </row>
    <row r="19" s="26" customFormat="1" ht="22" customHeight="1" spans="1:7">
      <c r="A19" s="57" t="s">
        <v>47</v>
      </c>
      <c r="B19" s="59" t="s">
        <v>48</v>
      </c>
      <c r="C19" s="57" t="s">
        <v>27</v>
      </c>
      <c r="D19" s="58">
        <v>209</v>
      </c>
      <c r="E19" s="58">
        <v>10.59</v>
      </c>
      <c r="F19" s="58">
        <f t="shared" si="2"/>
        <v>2213.31</v>
      </c>
      <c r="G19" s="51"/>
    </row>
    <row r="20" s="26" customFormat="1" ht="22" customHeight="1" spans="1:7">
      <c r="A20" s="57" t="s">
        <v>49</v>
      </c>
      <c r="B20" s="59" t="s">
        <v>50</v>
      </c>
      <c r="C20" s="57" t="s">
        <v>27</v>
      </c>
      <c r="D20" s="58">
        <v>554</v>
      </c>
      <c r="E20" s="58">
        <v>3.01</v>
      </c>
      <c r="F20" s="58">
        <f t="shared" si="2"/>
        <v>1667.54</v>
      </c>
      <c r="G20" s="51"/>
    </row>
    <row r="21" s="26" customFormat="1" ht="22" customHeight="1" spans="1:7">
      <c r="A21" s="57" t="s">
        <v>51</v>
      </c>
      <c r="B21" s="59" t="s">
        <v>52</v>
      </c>
      <c r="C21" s="57" t="s">
        <v>27</v>
      </c>
      <c r="D21" s="58">
        <v>2000</v>
      </c>
      <c r="E21" s="58">
        <v>3.08</v>
      </c>
      <c r="F21" s="58">
        <f t="shared" si="2"/>
        <v>6160</v>
      </c>
      <c r="G21" s="51"/>
    </row>
    <row r="22" s="26" customFormat="1" ht="22" customHeight="1" spans="1:7">
      <c r="A22" s="57" t="s">
        <v>53</v>
      </c>
      <c r="B22" s="59" t="s">
        <v>54</v>
      </c>
      <c r="C22" s="57" t="s">
        <v>27</v>
      </c>
      <c r="D22" s="58">
        <v>763.01</v>
      </c>
      <c r="E22" s="58">
        <v>28.11</v>
      </c>
      <c r="F22" s="58">
        <f t="shared" si="2"/>
        <v>21448.2111</v>
      </c>
      <c r="G22" s="51"/>
    </row>
    <row r="23" s="26" customFormat="1" ht="22" customHeight="1" spans="1:7">
      <c r="A23" s="57" t="s">
        <v>55</v>
      </c>
      <c r="B23" s="59" t="s">
        <v>56</v>
      </c>
      <c r="C23" s="57" t="s">
        <v>27</v>
      </c>
      <c r="D23" s="58">
        <v>763.01</v>
      </c>
      <c r="E23" s="58">
        <v>85.34</v>
      </c>
      <c r="F23" s="58">
        <f t="shared" si="2"/>
        <v>65115.2734</v>
      </c>
      <c r="G23" s="51"/>
    </row>
    <row r="24" s="26" customFormat="1" ht="22" customHeight="1" spans="1:7">
      <c r="A24" s="57" t="s">
        <v>57</v>
      </c>
      <c r="B24" s="59" t="s">
        <v>58</v>
      </c>
      <c r="C24" s="57" t="s">
        <v>27</v>
      </c>
      <c r="D24" s="58">
        <f>763.04+136.8</f>
        <v>899.84</v>
      </c>
      <c r="E24" s="58">
        <v>45.49</v>
      </c>
      <c r="F24" s="58">
        <f t="shared" si="2"/>
        <v>40933.7216</v>
      </c>
      <c r="G24" s="51"/>
    </row>
    <row r="25" s="26" customFormat="1" ht="22" customHeight="1" spans="1:7">
      <c r="A25" s="57" t="s">
        <v>59</v>
      </c>
      <c r="B25" s="59" t="s">
        <v>60</v>
      </c>
      <c r="C25" s="57" t="s">
        <v>27</v>
      </c>
      <c r="D25" s="58">
        <v>209</v>
      </c>
      <c r="E25" s="58">
        <v>63.75</v>
      </c>
      <c r="F25" s="58">
        <f t="shared" si="2"/>
        <v>13323.75</v>
      </c>
      <c r="G25" s="51"/>
    </row>
    <row r="26" s="26" customFormat="1" ht="22" customHeight="1" spans="1:7">
      <c r="A26" s="57" t="s">
        <v>61</v>
      </c>
      <c r="B26" s="59" t="s">
        <v>62</v>
      </c>
      <c r="C26" s="57" t="s">
        <v>27</v>
      </c>
      <c r="D26" s="58">
        <v>2000</v>
      </c>
      <c r="E26" s="58">
        <v>15.38</v>
      </c>
      <c r="F26" s="58">
        <f t="shared" si="2"/>
        <v>30760</v>
      </c>
      <c r="G26" s="51"/>
    </row>
    <row r="27" s="26" customFormat="1" ht="22" customHeight="1" spans="1:7">
      <c r="A27" s="57" t="s">
        <v>63</v>
      </c>
      <c r="B27" s="59" t="s">
        <v>64</v>
      </c>
      <c r="C27" s="57" t="s">
        <v>27</v>
      </c>
      <c r="D27" s="58">
        <v>2000</v>
      </c>
      <c r="E27" s="58">
        <v>11.36</v>
      </c>
      <c r="F27" s="58">
        <f t="shared" si="2"/>
        <v>22720</v>
      </c>
      <c r="G27" s="51"/>
    </row>
    <row r="28" s="26" customFormat="1" ht="22" customHeight="1" spans="1:7">
      <c r="A28" s="57" t="s">
        <v>65</v>
      </c>
      <c r="B28" s="59" t="s">
        <v>66</v>
      </c>
      <c r="C28" s="57" t="s">
        <v>34</v>
      </c>
      <c r="D28" s="58">
        <v>136.6</v>
      </c>
      <c r="E28" s="58">
        <v>330.83</v>
      </c>
      <c r="F28" s="58">
        <f t="shared" si="2"/>
        <v>45191.378</v>
      </c>
      <c r="G28" s="51"/>
    </row>
    <row r="29" s="26" customFormat="1" ht="22" customHeight="1" spans="1:7">
      <c r="A29" s="57" t="s">
        <v>67</v>
      </c>
      <c r="B29" s="59" t="s">
        <v>68</v>
      </c>
      <c r="C29" s="57" t="s">
        <v>34</v>
      </c>
      <c r="D29" s="58">
        <v>205.6</v>
      </c>
      <c r="E29" s="58">
        <v>12.35</v>
      </c>
      <c r="F29" s="58">
        <f t="shared" si="2"/>
        <v>2539.16</v>
      </c>
      <c r="G29" s="51"/>
    </row>
    <row r="30" s="26" customFormat="1" ht="22" customHeight="1" spans="1:7">
      <c r="A30" s="57" t="s">
        <v>69</v>
      </c>
      <c r="B30" s="59" t="s">
        <v>70</v>
      </c>
      <c r="C30" s="57" t="s">
        <v>27</v>
      </c>
      <c r="D30" s="60">
        <v>111.4</v>
      </c>
      <c r="E30" s="58">
        <v>50.65</v>
      </c>
      <c r="F30" s="58">
        <f t="shared" si="2"/>
        <v>5642.41</v>
      </c>
      <c r="G30" s="51"/>
    </row>
    <row r="31" s="26" customFormat="1" ht="22" customHeight="1" spans="1:7">
      <c r="A31" s="57" t="s">
        <v>71</v>
      </c>
      <c r="B31" s="59" t="s">
        <v>72</v>
      </c>
      <c r="C31" s="57" t="s">
        <v>27</v>
      </c>
      <c r="D31" s="58">
        <v>300</v>
      </c>
      <c r="E31" s="58">
        <v>2.79</v>
      </c>
      <c r="F31" s="58">
        <f t="shared" si="2"/>
        <v>837</v>
      </c>
      <c r="G31" s="51"/>
    </row>
    <row r="32" s="26" customFormat="1" ht="22" customHeight="1" spans="1:7">
      <c r="A32" s="57" t="s">
        <v>73</v>
      </c>
      <c r="B32" s="59" t="s">
        <v>74</v>
      </c>
      <c r="C32" s="57" t="s">
        <v>27</v>
      </c>
      <c r="D32" s="58">
        <v>300</v>
      </c>
      <c r="E32" s="58">
        <v>10.41</v>
      </c>
      <c r="F32" s="58">
        <f t="shared" si="2"/>
        <v>3123</v>
      </c>
      <c r="G32" s="51"/>
    </row>
    <row r="33" s="26" customFormat="1" ht="22" customHeight="1" spans="1:7">
      <c r="A33" s="57" t="s">
        <v>75</v>
      </c>
      <c r="B33" s="59" t="s">
        <v>76</v>
      </c>
      <c r="C33" s="57" t="s">
        <v>27</v>
      </c>
      <c r="D33" s="58">
        <v>300</v>
      </c>
      <c r="E33" s="58">
        <v>3.07</v>
      </c>
      <c r="F33" s="58">
        <f t="shared" si="2"/>
        <v>921</v>
      </c>
      <c r="G33" s="51"/>
    </row>
    <row r="34" s="26" customFormat="1" ht="22" customHeight="1" spans="1:7">
      <c r="A34" s="57" t="s">
        <v>77</v>
      </c>
      <c r="B34" s="59" t="s">
        <v>78</v>
      </c>
      <c r="C34" s="57" t="s">
        <v>27</v>
      </c>
      <c r="D34" s="58">
        <v>100</v>
      </c>
      <c r="E34" s="58">
        <v>252.23</v>
      </c>
      <c r="F34" s="58">
        <f t="shared" si="2"/>
        <v>25223</v>
      </c>
      <c r="G34" s="51"/>
    </row>
    <row r="35" s="26" customFormat="1" ht="31" customHeight="1" spans="1:7">
      <c r="A35" s="57" t="s">
        <v>79</v>
      </c>
      <c r="B35" s="59" t="s">
        <v>80</v>
      </c>
      <c r="C35" s="57" t="s">
        <v>37</v>
      </c>
      <c r="D35" s="58">
        <v>180</v>
      </c>
      <c r="E35" s="58">
        <v>28.37</v>
      </c>
      <c r="F35" s="58">
        <f t="shared" si="2"/>
        <v>5106.6</v>
      </c>
      <c r="G35" s="51"/>
    </row>
    <row r="36" s="26" customFormat="1" ht="22" customHeight="1" spans="1:7">
      <c r="A36" s="40">
        <v>1.4</v>
      </c>
      <c r="B36" s="41" t="s">
        <v>11</v>
      </c>
      <c r="C36" s="40"/>
      <c r="D36" s="44"/>
      <c r="E36" s="44"/>
      <c r="F36" s="44">
        <f>F37+F43+F45</f>
        <v>149817.4752</v>
      </c>
      <c r="G36" s="61"/>
    </row>
    <row r="37" s="26" customFormat="1" ht="22" customHeight="1" spans="1:7">
      <c r="A37" s="46" t="s">
        <v>81</v>
      </c>
      <c r="B37" s="47" t="s">
        <v>82</v>
      </c>
      <c r="C37" s="48"/>
      <c r="D37" s="62"/>
      <c r="E37" s="58"/>
      <c r="F37" s="44">
        <f>SUM(F38:F42)</f>
        <v>121390.3345</v>
      </c>
      <c r="G37" s="51"/>
    </row>
    <row r="38" s="26" customFormat="1" ht="22" customHeight="1" spans="1:7">
      <c r="A38" s="52" t="s">
        <v>83</v>
      </c>
      <c r="B38" s="53" t="s">
        <v>84</v>
      </c>
      <c r="C38" s="52" t="s">
        <v>27</v>
      </c>
      <c r="D38" s="63">
        <v>1273</v>
      </c>
      <c r="E38" s="58">
        <v>0.93</v>
      </c>
      <c r="F38" s="58">
        <f t="shared" ref="F38:F42" si="3">E38*D38</f>
        <v>1183.89</v>
      </c>
      <c r="G38" s="51"/>
    </row>
    <row r="39" s="26" customFormat="1" ht="31" customHeight="1" spans="1:7">
      <c r="A39" s="52" t="s">
        <v>85</v>
      </c>
      <c r="B39" s="53" t="s">
        <v>86</v>
      </c>
      <c r="C39" s="57" t="s">
        <v>37</v>
      </c>
      <c r="D39" s="63">
        <v>3000</v>
      </c>
      <c r="E39" s="58">
        <v>27.67</v>
      </c>
      <c r="F39" s="58">
        <f t="shared" si="3"/>
        <v>83010</v>
      </c>
      <c r="G39" s="51"/>
    </row>
    <row r="40" s="26" customFormat="1" ht="22" customHeight="1" spans="1:7">
      <c r="A40" s="52" t="s">
        <v>87</v>
      </c>
      <c r="B40" s="53" t="s">
        <v>88</v>
      </c>
      <c r="C40" s="52" t="s">
        <v>27</v>
      </c>
      <c r="D40" s="63">
        <v>1273</v>
      </c>
      <c r="E40" s="58">
        <v>14.11</v>
      </c>
      <c r="F40" s="58">
        <f t="shared" si="3"/>
        <v>17962.03</v>
      </c>
      <c r="G40" s="51"/>
    </row>
    <row r="41" s="26" customFormat="1" ht="22" customHeight="1" spans="1:7">
      <c r="A41" s="52" t="s">
        <v>89</v>
      </c>
      <c r="B41" s="53" t="s">
        <v>90</v>
      </c>
      <c r="C41" s="57" t="s">
        <v>37</v>
      </c>
      <c r="D41" s="63">
        <v>8.75</v>
      </c>
      <c r="E41" s="64">
        <v>16.81</v>
      </c>
      <c r="F41" s="58">
        <f t="shared" si="3"/>
        <v>147.0875</v>
      </c>
      <c r="G41" s="65"/>
    </row>
    <row r="42" s="26" customFormat="1" ht="82" customHeight="1" spans="1:7">
      <c r="A42" s="52" t="s">
        <v>91</v>
      </c>
      <c r="B42" s="66" t="s">
        <v>92</v>
      </c>
      <c r="C42" s="57" t="s">
        <v>37</v>
      </c>
      <c r="D42" s="58">
        <v>21.35</v>
      </c>
      <c r="E42" s="64">
        <v>894.02</v>
      </c>
      <c r="F42" s="58">
        <f t="shared" si="3"/>
        <v>19087.327</v>
      </c>
      <c r="G42" s="67" t="s">
        <v>93</v>
      </c>
    </row>
    <row r="43" s="26" customFormat="1" ht="22" customHeight="1" spans="1:7">
      <c r="A43" s="68" t="s">
        <v>94</v>
      </c>
      <c r="B43" s="69" t="s">
        <v>95</v>
      </c>
      <c r="C43" s="70"/>
      <c r="D43" s="58"/>
      <c r="E43" s="58"/>
      <c r="F43" s="44">
        <f>SUM(F44)</f>
        <v>19263.54</v>
      </c>
      <c r="G43" s="51"/>
    </row>
    <row r="44" s="26" customFormat="1" ht="54" spans="1:7">
      <c r="A44" s="63" t="s">
        <v>96</v>
      </c>
      <c r="B44" s="71" t="s">
        <v>97</v>
      </c>
      <c r="C44" s="63" t="s">
        <v>34</v>
      </c>
      <c r="D44" s="58">
        <v>58</v>
      </c>
      <c r="E44" s="58">
        <v>332.13</v>
      </c>
      <c r="F44" s="58">
        <f t="shared" ref="F44:F49" si="4">E44*D44</f>
        <v>19263.54</v>
      </c>
      <c r="G44" s="65" t="s">
        <v>28</v>
      </c>
    </row>
    <row r="45" s="26" customFormat="1" ht="22" customHeight="1" spans="1:7">
      <c r="A45" s="68" t="s">
        <v>98</v>
      </c>
      <c r="B45" s="69" t="s">
        <v>99</v>
      </c>
      <c r="C45" s="70"/>
      <c r="D45" s="58"/>
      <c r="E45" s="58"/>
      <c r="F45" s="44">
        <f>SUM(F46:F49)</f>
        <v>9163.6007</v>
      </c>
      <c r="G45" s="51"/>
    </row>
    <row r="46" s="26" customFormat="1" ht="22" customHeight="1" spans="1:7">
      <c r="A46" s="63" t="s">
        <v>100</v>
      </c>
      <c r="B46" s="71" t="s">
        <v>101</v>
      </c>
      <c r="C46" s="63" t="s">
        <v>37</v>
      </c>
      <c r="D46" s="58">
        <v>14.54</v>
      </c>
      <c r="E46" s="58">
        <v>9.74</v>
      </c>
      <c r="F46" s="58">
        <f t="shared" si="4"/>
        <v>141.6196</v>
      </c>
      <c r="G46" s="51"/>
    </row>
    <row r="47" s="26" customFormat="1" ht="22" customHeight="1" spans="1:7">
      <c r="A47" s="63" t="s">
        <v>102</v>
      </c>
      <c r="B47" s="71" t="s">
        <v>103</v>
      </c>
      <c r="C47" s="63" t="s">
        <v>37</v>
      </c>
      <c r="D47" s="58">
        <v>4.85</v>
      </c>
      <c r="E47" s="58">
        <v>699.62</v>
      </c>
      <c r="F47" s="58">
        <f t="shared" si="4"/>
        <v>3393.157</v>
      </c>
      <c r="G47" s="51" t="s">
        <v>28</v>
      </c>
    </row>
    <row r="48" s="26" customFormat="1" ht="22" customHeight="1" spans="1:7">
      <c r="A48" s="63" t="s">
        <v>104</v>
      </c>
      <c r="B48" s="71" t="s">
        <v>105</v>
      </c>
      <c r="C48" s="63" t="s">
        <v>37</v>
      </c>
      <c r="D48" s="63">
        <v>9.69</v>
      </c>
      <c r="E48" s="58">
        <v>430.79</v>
      </c>
      <c r="F48" s="58">
        <f t="shared" si="4"/>
        <v>4174.3551</v>
      </c>
      <c r="G48" s="51"/>
    </row>
    <row r="49" ht="22" customHeight="1" spans="1:7">
      <c r="A49" s="63" t="s">
        <v>106</v>
      </c>
      <c r="B49" s="71" t="s">
        <v>107</v>
      </c>
      <c r="C49" s="63" t="s">
        <v>27</v>
      </c>
      <c r="D49" s="63">
        <v>96.9</v>
      </c>
      <c r="E49" s="58">
        <v>15.01</v>
      </c>
      <c r="F49" s="58">
        <f t="shared" si="4"/>
        <v>1454.469</v>
      </c>
      <c r="G49" s="72"/>
    </row>
    <row r="50" ht="20" customHeight="1" spans="1:7">
      <c r="A50" s="73"/>
      <c r="B50" s="71" t="s">
        <v>16</v>
      </c>
      <c r="C50" s="73"/>
      <c r="D50" s="73"/>
      <c r="E50" s="74"/>
      <c r="F50" s="44">
        <f>F5</f>
        <v>544142.2553</v>
      </c>
      <c r="G50" s="72"/>
    </row>
  </sheetData>
  <mergeCells count="5">
    <mergeCell ref="B1:C1"/>
    <mergeCell ref="D1:G1"/>
    <mergeCell ref="A2:G2"/>
    <mergeCell ref="A3:E3"/>
    <mergeCell ref="F3:G3"/>
  </mergeCells>
  <printOptions horizontalCentered="1"/>
  <pageMargins left="0.751388888888889" right="0.751388888888889" top="0.590277777777778" bottom="0.590277777777778" header="0.432638888888889" footer="0.5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D31"/>
  <sheetViews>
    <sheetView tabSelected="1" topLeftCell="A9" workbookViewId="0">
      <selection activeCell="D12" sqref="D12"/>
    </sheetView>
  </sheetViews>
  <sheetFormatPr defaultColWidth="9" defaultRowHeight="13.2" outlineLevelCol="3"/>
  <cols>
    <col min="1" max="1" width="12.9814814814815" style="1" customWidth="1"/>
    <col min="2" max="2" width="30.3703703703704" style="1" customWidth="1"/>
    <col min="3" max="3" width="20.7685185185185" style="1" customWidth="1"/>
    <col min="4" max="4" width="30.3703703703704" style="1" customWidth="1"/>
    <col min="5" max="16384" width="9" style="1"/>
  </cols>
  <sheetData>
    <row r="1" ht="17.45" customHeight="1" spans="1:4">
      <c r="A1" s="2"/>
      <c r="B1" s="3"/>
      <c r="C1" s="4"/>
      <c r="D1" s="4"/>
    </row>
    <row r="2" ht="34.2" customHeight="1" spans="1:4">
      <c r="A2" s="5" t="s">
        <v>108</v>
      </c>
      <c r="B2" s="5"/>
      <c r="C2" s="5"/>
      <c r="D2" s="5"/>
    </row>
    <row r="3" ht="46.55" customHeight="1" spans="1:4">
      <c r="A3" s="6" t="s">
        <v>1</v>
      </c>
      <c r="B3" s="6"/>
      <c r="C3" s="6"/>
      <c r="D3" s="7" t="s">
        <v>2</v>
      </c>
    </row>
    <row r="4" ht="40" customHeight="1" spans="1:4">
      <c r="A4" s="8" t="s">
        <v>3</v>
      </c>
      <c r="B4" s="9" t="s">
        <v>18</v>
      </c>
      <c r="C4" s="9" t="s">
        <v>5</v>
      </c>
      <c r="D4" s="10" t="s">
        <v>23</v>
      </c>
    </row>
    <row r="5" ht="23.25" customHeight="1" spans="1:4">
      <c r="A5" s="11">
        <v>2.1</v>
      </c>
      <c r="B5" s="12" t="s">
        <v>14</v>
      </c>
      <c r="C5" s="13">
        <f>C6</f>
        <v>11607.7463825</v>
      </c>
      <c r="D5" s="14"/>
    </row>
    <row r="6" ht="72" spans="1:4">
      <c r="A6" s="15" t="s">
        <v>109</v>
      </c>
      <c r="B6" s="16" t="s">
        <v>14</v>
      </c>
      <c r="C6" s="17">
        <f>'1.2 分类分项工程量清单计价表'!F50*0.025-1995.81</f>
        <v>11607.7463825</v>
      </c>
      <c r="D6" s="14" t="s">
        <v>110</v>
      </c>
    </row>
    <row r="7" ht="22.55" customHeight="1" spans="1:4">
      <c r="A7" s="11">
        <v>2.2</v>
      </c>
      <c r="B7" s="12" t="s">
        <v>15</v>
      </c>
      <c r="C7" s="13">
        <f>C8</f>
        <v>14250.000043141</v>
      </c>
      <c r="D7" s="14"/>
    </row>
    <row r="8" ht="23.25" customHeight="1" spans="1:4">
      <c r="A8" s="15" t="s">
        <v>111</v>
      </c>
      <c r="B8" s="16" t="s">
        <v>15</v>
      </c>
      <c r="C8" s="17">
        <f>('1.2 分类分项工程量清单计价表'!F50+C5)*0.025/(1-0.025)</f>
        <v>14250.000043141</v>
      </c>
      <c r="D8" s="14"/>
    </row>
    <row r="9" ht="22.55" customHeight="1" spans="1:4">
      <c r="A9" s="15"/>
      <c r="B9" s="18"/>
      <c r="C9" s="18"/>
      <c r="D9" s="19"/>
    </row>
    <row r="10" ht="23.25" customHeight="1" spans="1:4">
      <c r="A10" s="15"/>
      <c r="B10" s="18"/>
      <c r="C10" s="18"/>
      <c r="D10" s="19"/>
    </row>
    <row r="11" ht="22.55" customHeight="1" spans="1:4">
      <c r="A11" s="15"/>
      <c r="B11" s="18"/>
      <c r="C11" s="18"/>
      <c r="D11" s="19"/>
    </row>
    <row r="12" ht="23.25" customHeight="1" spans="1:4">
      <c r="A12" s="15"/>
      <c r="B12" s="18"/>
      <c r="C12" s="18"/>
      <c r="D12" s="19"/>
    </row>
    <row r="13" ht="22.55" customHeight="1" spans="1:4">
      <c r="A13" s="15"/>
      <c r="B13" s="18"/>
      <c r="C13" s="18"/>
      <c r="D13" s="19"/>
    </row>
    <row r="14" ht="23.25" customHeight="1" spans="1:4">
      <c r="A14" s="15"/>
      <c r="B14" s="18"/>
      <c r="C14" s="18"/>
      <c r="D14" s="19"/>
    </row>
    <row r="15" ht="22.55" customHeight="1" spans="1:4">
      <c r="A15" s="15"/>
      <c r="B15" s="18"/>
      <c r="C15" s="18"/>
      <c r="D15" s="19"/>
    </row>
    <row r="16" ht="23.25" customHeight="1" spans="1:4">
      <c r="A16" s="15"/>
      <c r="B16" s="18"/>
      <c r="C16" s="18"/>
      <c r="D16" s="19"/>
    </row>
    <row r="17" ht="22.55" customHeight="1" spans="1:4">
      <c r="A17" s="15"/>
      <c r="B17" s="18"/>
      <c r="C17" s="18"/>
      <c r="D17" s="19"/>
    </row>
    <row r="18" ht="23.25" customHeight="1" spans="1:4">
      <c r="A18" s="15"/>
      <c r="B18" s="18"/>
      <c r="C18" s="18"/>
      <c r="D18" s="19"/>
    </row>
    <row r="19" ht="22.55" customHeight="1" spans="1:4">
      <c r="A19" s="15"/>
      <c r="B19" s="18"/>
      <c r="C19" s="18"/>
      <c r="D19" s="19"/>
    </row>
    <row r="20" ht="23.25" customHeight="1" spans="1:4">
      <c r="A20" s="15"/>
      <c r="B20" s="18"/>
      <c r="C20" s="18"/>
      <c r="D20" s="19"/>
    </row>
    <row r="21" ht="22.55" customHeight="1" spans="1:4">
      <c r="A21" s="15"/>
      <c r="B21" s="18"/>
      <c r="C21" s="18"/>
      <c r="D21" s="19"/>
    </row>
    <row r="22" ht="23.25" customHeight="1" spans="1:4">
      <c r="A22" s="15"/>
      <c r="B22" s="18"/>
      <c r="C22" s="18"/>
      <c r="D22" s="19"/>
    </row>
    <row r="23" ht="22.55" customHeight="1" spans="1:4">
      <c r="A23" s="15"/>
      <c r="B23" s="18"/>
      <c r="C23" s="18"/>
      <c r="D23" s="19"/>
    </row>
    <row r="24" ht="23.25" customHeight="1" spans="1:4">
      <c r="A24" s="15"/>
      <c r="B24" s="18"/>
      <c r="C24" s="18"/>
      <c r="D24" s="19"/>
    </row>
    <row r="25" ht="22.55" customHeight="1" spans="1:4">
      <c r="A25" s="15"/>
      <c r="B25" s="18"/>
      <c r="C25" s="18"/>
      <c r="D25" s="19"/>
    </row>
    <row r="26" ht="23.25" customHeight="1" spans="1:4">
      <c r="A26" s="15"/>
      <c r="B26" s="18"/>
      <c r="C26" s="18"/>
      <c r="D26" s="19"/>
    </row>
    <row r="27" ht="22.55" customHeight="1" spans="1:4">
      <c r="A27" s="15"/>
      <c r="B27" s="18"/>
      <c r="C27" s="18"/>
      <c r="D27" s="19"/>
    </row>
    <row r="28" ht="23.25" customHeight="1" spans="1:4">
      <c r="A28" s="15"/>
      <c r="B28" s="18"/>
      <c r="C28" s="18"/>
      <c r="D28" s="19"/>
    </row>
    <row r="29" ht="22.55" customHeight="1" spans="1:4">
      <c r="A29" s="20"/>
      <c r="B29" s="21" t="s">
        <v>16</v>
      </c>
      <c r="C29" s="22">
        <f>C5+C7</f>
        <v>25857.746425641</v>
      </c>
      <c r="D29" s="23"/>
    </row>
    <row r="30" ht="15.25" customHeight="1" spans="1:4">
      <c r="A30" s="24"/>
      <c r="B30" s="24"/>
      <c r="C30" s="24"/>
      <c r="D30" s="24"/>
    </row>
    <row r="31" ht="23.25" customHeight="1" spans="1:4">
      <c r="A31" s="4"/>
      <c r="B31" s="4"/>
      <c r="C31" s="4"/>
      <c r="D31" s="25"/>
    </row>
  </sheetData>
  <mergeCells count="4">
    <mergeCell ref="C1:D1"/>
    <mergeCell ref="A2:D2"/>
    <mergeCell ref="A3:C3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工程项目总价表</vt:lpstr>
      <vt:lpstr>1.2 分类分项工程量清单计价表</vt:lpstr>
      <vt:lpstr>1.3 控制价-措施项目清单计价表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董良玉</dc:creator>
  <cp:lastModifiedBy>张军</cp:lastModifiedBy>
  <dcterms:created xsi:type="dcterms:W3CDTF">2021-07-20T06:04:00Z</dcterms:created>
  <cp:lastPrinted>2025-02-10T00:37:00Z</cp:lastPrinted>
  <dcterms:modified xsi:type="dcterms:W3CDTF">2026-09-09T07:25:45Z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9E74DE97F08040CD816EA9B827822912</vt:lpwstr>
  </property>
  <property fmtid="{D5CDD505-2E9C-101B-9397-08002B2CF9AE}" pid="4" name="CalculationRule">
    <vt:i4>0</vt:i4>
  </property>
</Properties>
</file>