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tabRatio="842" activeTab="1"/>
  </bookViews>
  <sheets>
    <sheet name="项目总价表" sheetId="5" r:id="rId1"/>
    <sheet name="淠史杭总局2026年工程除险加固与管理设施维修改造项目三包" sheetId="2" r:id="rId2"/>
  </sheets>
  <externalReferences>
    <externalReference r:id="rId3"/>
  </externalReferences>
  <definedNames>
    <definedName name="_xlnm.Print_Area" localSheetId="1">淠史杭总局2026年工程除险加固与管理设施维修改造项目三包!$A$1:$G$202</definedName>
    <definedName name="_xlnm.Print_Titles" localSheetId="1">淠史杭总局2026年工程除险加固与管理设施维修改造项目三包!#REF!</definedName>
    <definedName name="_dal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<sst xmlns="http://schemas.openxmlformats.org/spreadsheetml/2006/main" count="716" uniqueCount="464">
  <si>
    <r>
      <rPr>
        <sz val="16"/>
        <rFont val="宋体"/>
        <charset val="134"/>
      </rPr>
      <t>项目总价表</t>
    </r>
  </si>
  <si>
    <r>
      <rPr>
        <sz val="9"/>
        <rFont val="宋体"/>
        <charset val="134"/>
      </rPr>
      <t>合同编号：</t>
    </r>
  </si>
  <si>
    <r>
      <rPr>
        <sz val="9"/>
        <rFont val="宋体"/>
        <charset val="134"/>
      </rPr>
      <t>项目名称：淠史杭总局</t>
    </r>
    <r>
      <rPr>
        <sz val="9"/>
        <rFont val="Times New Roman"/>
        <charset val="0"/>
      </rPr>
      <t>2026</t>
    </r>
    <r>
      <rPr>
        <sz val="9"/>
        <rFont val="宋体"/>
        <charset val="134"/>
      </rPr>
      <t>年工程除险加固与管理设施维修改造项目三包</t>
    </r>
  </si>
  <si>
    <r>
      <rPr>
        <sz val="9"/>
        <rFont val="宋体"/>
        <charset val="134"/>
      </rPr>
      <t>序号</t>
    </r>
  </si>
  <si>
    <r>
      <rPr>
        <sz val="9"/>
        <rFont val="宋体"/>
        <charset val="134"/>
      </rPr>
      <t>工程项目名称</t>
    </r>
  </si>
  <si>
    <r>
      <rPr>
        <sz val="9"/>
        <rFont val="宋体"/>
        <charset val="134"/>
      </rPr>
      <t>金额</t>
    </r>
    <r>
      <rPr>
        <sz val="9"/>
        <rFont val="Times New Roman"/>
        <charset val="0"/>
      </rPr>
      <t>(</t>
    </r>
    <r>
      <rPr>
        <sz val="9"/>
        <rFont val="宋体"/>
        <charset val="134"/>
      </rPr>
      <t>元</t>
    </r>
    <r>
      <rPr>
        <sz val="9"/>
        <rFont val="Times New Roman"/>
        <charset val="0"/>
      </rPr>
      <t>)</t>
    </r>
  </si>
  <si>
    <r>
      <rPr>
        <sz val="9"/>
        <rFont val="宋体"/>
        <charset val="134"/>
      </rPr>
      <t>备注</t>
    </r>
  </si>
  <si>
    <r>
      <rPr>
        <sz val="9"/>
        <rFont val="宋体"/>
        <charset val="134"/>
      </rPr>
      <t>淠史杭总局</t>
    </r>
    <r>
      <rPr>
        <sz val="9"/>
        <rFont val="Times New Roman"/>
        <charset val="0"/>
      </rPr>
      <t>2026</t>
    </r>
    <r>
      <rPr>
        <sz val="9"/>
        <rFont val="宋体"/>
        <charset val="134"/>
      </rPr>
      <t>年工程除险加固与管理设施维修改造项目三包</t>
    </r>
  </si>
  <si>
    <r>
      <rPr>
        <b/>
        <sz val="11"/>
        <rFont val="宋体"/>
        <charset val="134"/>
      </rPr>
      <t>一</t>
    </r>
  </si>
  <si>
    <r>
      <rPr>
        <b/>
        <sz val="10"/>
        <color indexed="8"/>
        <rFont val="宋体"/>
        <charset val="134"/>
      </rPr>
      <t>最高限价为</t>
    </r>
    <r>
      <rPr>
        <b/>
        <sz val="10"/>
        <color indexed="53"/>
        <rFont val="Times New Roman"/>
        <charset val="0"/>
      </rPr>
      <t>20.2</t>
    </r>
    <r>
      <rPr>
        <b/>
        <sz val="10"/>
        <color indexed="53"/>
        <rFont val="宋体"/>
        <charset val="134"/>
      </rPr>
      <t>万</t>
    </r>
    <r>
      <rPr>
        <b/>
        <sz val="10"/>
        <color indexed="8"/>
        <rFont val="宋体"/>
        <charset val="134"/>
      </rPr>
      <t>元，超过最高限价的，响应文件将被否决。</t>
    </r>
  </si>
  <si>
    <r>
      <rPr>
        <b/>
        <sz val="10"/>
        <rFont val="宋体"/>
        <charset val="134"/>
      </rPr>
      <t>（一）</t>
    </r>
  </si>
  <si>
    <r>
      <rPr>
        <b/>
        <sz val="10"/>
        <rFont val="宋体"/>
        <charset val="134"/>
      </rPr>
      <t>分项报价</t>
    </r>
  </si>
  <si>
    <r>
      <rPr>
        <b/>
        <sz val="10"/>
        <rFont val="宋体"/>
        <charset val="134"/>
      </rPr>
      <t>（二）</t>
    </r>
  </si>
  <si>
    <r>
      <rPr>
        <b/>
        <sz val="10"/>
        <rFont val="宋体"/>
        <charset val="134"/>
      </rPr>
      <t>措施项目清单</t>
    </r>
  </si>
  <si>
    <r>
      <rPr>
        <sz val="9"/>
        <rFont val="宋体"/>
        <charset val="134"/>
      </rPr>
      <t>临时工程等措施</t>
    </r>
  </si>
  <si>
    <r>
      <rPr>
        <sz val="9"/>
        <rFont val="宋体"/>
        <charset val="134"/>
      </rPr>
      <t>此项最高限价为</t>
    </r>
    <r>
      <rPr>
        <sz val="9"/>
        <color rgb="FFFF0000"/>
        <rFont val="Times New Roman"/>
        <charset val="0"/>
      </rPr>
      <t>2000</t>
    </r>
    <r>
      <rPr>
        <sz val="9"/>
        <rFont val="宋体"/>
        <charset val="134"/>
      </rPr>
      <t>元。总价承包，投标人开工前需要报详细的措施方案，报业主批复后实施</t>
    </r>
  </si>
  <si>
    <r>
      <rPr>
        <sz val="9"/>
        <rFont val="宋体"/>
        <charset val="134"/>
      </rPr>
      <t>安全生产费用</t>
    </r>
  </si>
  <si>
    <r>
      <rPr>
        <sz val="10"/>
        <rFont val="宋体"/>
        <charset val="134"/>
      </rPr>
      <t>固定报价，不可竞争；专款专用，实报实销。</t>
    </r>
  </si>
  <si>
    <r>
      <rPr>
        <b/>
        <sz val="11"/>
        <rFont val="宋体"/>
        <charset val="134"/>
      </rPr>
      <t>二</t>
    </r>
  </si>
  <si>
    <r>
      <rPr>
        <b/>
        <sz val="10"/>
        <rFont val="宋体"/>
        <charset val="134"/>
      </rPr>
      <t>最高限价为</t>
    </r>
    <r>
      <rPr>
        <b/>
        <sz val="10"/>
        <rFont val="Times New Roman"/>
        <charset val="0"/>
      </rPr>
      <t>16</t>
    </r>
    <r>
      <rPr>
        <b/>
        <sz val="10"/>
        <rFont val="宋体"/>
        <charset val="134"/>
      </rPr>
      <t>万元，超过最高限价和分项最高限价的，响应文件将被否决。</t>
    </r>
  </si>
  <si>
    <r>
      <rPr>
        <sz val="9"/>
        <rFont val="宋体"/>
        <charset val="134"/>
      </rPr>
      <t>此项最高限价为</t>
    </r>
    <r>
      <rPr>
        <sz val="9"/>
        <rFont val="Times New Roman"/>
        <charset val="0"/>
      </rPr>
      <t>1600</t>
    </r>
    <r>
      <rPr>
        <sz val="9"/>
        <rFont val="宋体"/>
        <charset val="134"/>
      </rPr>
      <t>元。总价承包，投标人开工前需要报详细的措施方案，报业主批复后实施</t>
    </r>
  </si>
  <si>
    <r>
      <rPr>
        <b/>
        <sz val="11"/>
        <rFont val="宋体"/>
        <charset val="134"/>
      </rPr>
      <t>三</t>
    </r>
  </si>
  <si>
    <r>
      <rPr>
        <b/>
        <sz val="10"/>
        <rFont val="宋体"/>
        <charset val="134"/>
      </rPr>
      <t>史河总干渠左岸</t>
    </r>
    <r>
      <rPr>
        <b/>
        <sz val="10"/>
        <rFont val="Times New Roman"/>
        <charset val="0"/>
      </rPr>
      <t>2+135-2+355</t>
    </r>
    <r>
      <rPr>
        <b/>
        <sz val="10"/>
        <rFont val="宋体"/>
        <charset val="134"/>
      </rPr>
      <t>护坡维修工程</t>
    </r>
  </si>
  <si>
    <r>
      <rPr>
        <b/>
        <sz val="10"/>
        <rFont val="宋体"/>
        <charset val="134"/>
      </rPr>
      <t>最高限价为</t>
    </r>
    <r>
      <rPr>
        <b/>
        <sz val="10"/>
        <rFont val="Times New Roman"/>
        <charset val="0"/>
      </rPr>
      <t>37</t>
    </r>
    <r>
      <rPr>
        <b/>
        <sz val="10"/>
        <rFont val="宋体"/>
        <charset val="134"/>
      </rPr>
      <t>万元，超过最高限价和分项最高限价的，响应文件将被否决。</t>
    </r>
  </si>
  <si>
    <r>
      <rPr>
        <sz val="9"/>
        <rFont val="宋体"/>
        <charset val="134"/>
      </rPr>
      <t>此项最高限价为</t>
    </r>
    <r>
      <rPr>
        <sz val="9"/>
        <rFont val="Times New Roman"/>
        <charset val="0"/>
      </rPr>
      <t>25700</t>
    </r>
    <r>
      <rPr>
        <sz val="9"/>
        <rFont val="宋体"/>
        <charset val="134"/>
      </rPr>
      <t>元。总价承包，投标人开工前需要报详细的措施方案，报业主批复后实施</t>
    </r>
  </si>
  <si>
    <t>分项报价清单计价表</t>
  </si>
  <si>
    <t>合同编号：</t>
  </si>
  <si>
    <r>
      <rPr>
        <sz val="10"/>
        <rFont val="宋体"/>
        <charset val="134"/>
      </rPr>
      <t>项目名称：淠史杭总局</t>
    </r>
    <r>
      <rPr>
        <sz val="10"/>
        <rFont val="Times New Roman"/>
        <charset val="0"/>
      </rPr>
      <t>2026</t>
    </r>
    <r>
      <rPr>
        <sz val="10"/>
        <rFont val="宋体"/>
        <charset val="134"/>
      </rPr>
      <t>年工程除险加固与管理设施维修改造项目三包</t>
    </r>
  </si>
  <si>
    <t>序号</t>
  </si>
  <si>
    <t>项目名称</t>
  </si>
  <si>
    <r>
      <rPr>
        <sz val="10"/>
        <rFont val="宋体"/>
        <charset val="134"/>
      </rPr>
      <t>计量</t>
    </r>
    <r>
      <rPr>
        <sz val="10"/>
        <rFont val="Times New Roman"/>
        <charset val="0"/>
      </rPr>
      <t xml:space="preserve">
</t>
    </r>
    <r>
      <rPr>
        <sz val="10"/>
        <rFont val="宋体"/>
        <charset val="134"/>
      </rPr>
      <t>单位</t>
    </r>
  </si>
  <si>
    <r>
      <rPr>
        <sz val="10"/>
        <rFont val="宋体"/>
        <charset val="134"/>
      </rPr>
      <t>工程</t>
    </r>
    <r>
      <rPr>
        <sz val="10"/>
        <rFont val="Times New Roman"/>
        <charset val="0"/>
      </rPr>
      <t xml:space="preserve">
</t>
    </r>
    <r>
      <rPr>
        <sz val="10"/>
        <rFont val="宋体"/>
        <charset val="134"/>
      </rPr>
      <t>数量</t>
    </r>
  </si>
  <si>
    <r>
      <rPr>
        <sz val="10"/>
        <rFont val="宋体"/>
        <charset val="134"/>
      </rPr>
      <t>单价</t>
    </r>
    <r>
      <rPr>
        <sz val="10"/>
        <rFont val="Times New Roman"/>
        <charset val="0"/>
      </rPr>
      <t xml:space="preserve">
(</t>
    </r>
    <r>
      <rPr>
        <sz val="10"/>
        <rFont val="宋体"/>
        <charset val="134"/>
      </rPr>
      <t>元</t>
    </r>
    <r>
      <rPr>
        <sz val="10"/>
        <rFont val="Times New Roman"/>
        <charset val="0"/>
      </rPr>
      <t>)</t>
    </r>
  </si>
  <si>
    <r>
      <rPr>
        <sz val="10"/>
        <rFont val="宋体"/>
        <charset val="134"/>
      </rPr>
      <t>合价</t>
    </r>
    <r>
      <rPr>
        <sz val="10"/>
        <rFont val="Times New Roman"/>
        <charset val="0"/>
      </rPr>
      <t xml:space="preserve">
(</t>
    </r>
    <r>
      <rPr>
        <sz val="10"/>
        <rFont val="宋体"/>
        <charset val="134"/>
      </rPr>
      <t>元</t>
    </r>
    <r>
      <rPr>
        <sz val="10"/>
        <rFont val="Times New Roman"/>
        <charset val="0"/>
      </rPr>
      <t>)</t>
    </r>
  </si>
  <si>
    <t>备注</t>
  </si>
  <si>
    <t>一</t>
  </si>
  <si>
    <t>红石嘴管理处管理设施改造工程</t>
  </si>
  <si>
    <t>（一）</t>
  </si>
  <si>
    <t>分项报价</t>
  </si>
  <si>
    <t>1</t>
  </si>
  <si>
    <t>土建工程</t>
  </si>
  <si>
    <t>土方工程</t>
  </si>
  <si>
    <t>1.1.1</t>
  </si>
  <si>
    <t>平整场地</t>
  </si>
  <si>
    <t>m2</t>
  </si>
  <si>
    <t>1.1.2</t>
  </si>
  <si>
    <t>挖沟槽土方</t>
  </si>
  <si>
    <t>m3</t>
  </si>
  <si>
    <r>
      <rPr>
        <sz val="10"/>
        <rFont val="Times New Roman"/>
        <charset val="0"/>
      </rPr>
      <t>1</t>
    </r>
    <r>
      <rPr>
        <sz val="10"/>
        <rFont val="宋体"/>
        <charset val="0"/>
      </rPr>
      <t>、部位：所有基础、主体结构土方</t>
    </r>
    <r>
      <rPr>
        <sz val="10"/>
        <rFont val="Times New Roman"/>
        <charset val="0"/>
      </rPr>
      <t xml:space="preserve">
2</t>
    </r>
    <r>
      <rPr>
        <sz val="10"/>
        <rFont val="宋体"/>
        <charset val="0"/>
      </rPr>
      <t>、开挖过程中所遇杂树、杂草、积水、淤泥、建筑垃圾、房屋基础、设备基础、硬化地坪、障碍物等清除费用投标单位自行考虑在报价中</t>
    </r>
    <r>
      <rPr>
        <sz val="10"/>
        <rFont val="Times New Roman"/>
        <charset val="0"/>
      </rPr>
      <t xml:space="preserve">
3</t>
    </r>
    <r>
      <rPr>
        <sz val="10"/>
        <rFont val="宋体"/>
        <charset val="0"/>
      </rPr>
      <t>、本清单量已经考虑工作面及放坡，为实体消耗量</t>
    </r>
  </si>
  <si>
    <t>1.1.3</t>
  </si>
  <si>
    <t>机械运土方</t>
  </si>
  <si>
    <r>
      <rPr>
        <sz val="10"/>
        <rFont val="Times New Roman"/>
        <charset val="0"/>
      </rPr>
      <t>1</t>
    </r>
    <r>
      <rPr>
        <sz val="10"/>
        <rFont val="宋体"/>
        <charset val="134"/>
      </rPr>
      <t>、部位：土方外运</t>
    </r>
    <r>
      <rPr>
        <sz val="10"/>
        <rFont val="Times New Roman"/>
        <charset val="0"/>
      </rPr>
      <t xml:space="preserve">
2</t>
    </r>
    <r>
      <rPr>
        <sz val="10"/>
        <rFont val="宋体"/>
        <charset val="134"/>
      </rPr>
      <t>、弃土运距：投标人在勘察现场后自行考虑，实际运距或超出部分的运距、土源费、渣土费、弃土场等由投标单位勘察现场后自行考虑</t>
    </r>
    <r>
      <rPr>
        <sz val="10"/>
        <rFont val="Times New Roman"/>
        <charset val="0"/>
      </rPr>
      <t xml:space="preserve">
3</t>
    </r>
    <r>
      <rPr>
        <sz val="10"/>
        <rFont val="宋体"/>
        <charset val="134"/>
      </rPr>
      <t>、要求：投标报价中充分考虑弃土场费、土源费、保洁费、渣土费、协调费、清表、修建运输通道及地下障碍物等费用，以及市容、路政、环保部门征收的等一切费用，综合考虑在报价中，中标后综合单价一律不予调整</t>
    </r>
  </si>
  <si>
    <t>1.1.4</t>
  </si>
  <si>
    <t>回填方</t>
  </si>
  <si>
    <r>
      <rPr>
        <sz val="10"/>
        <rFont val="Times New Roman"/>
        <charset val="0"/>
      </rPr>
      <t>1</t>
    </r>
    <r>
      <rPr>
        <sz val="10"/>
        <rFont val="宋体"/>
        <charset val="134"/>
      </rPr>
      <t>、部位：详见图纸</t>
    </r>
    <r>
      <rPr>
        <sz val="10"/>
        <rFont val="Times New Roman"/>
        <charset val="0"/>
      </rPr>
      <t xml:space="preserve">
2</t>
    </r>
    <r>
      <rPr>
        <sz val="10"/>
        <rFont val="宋体"/>
        <charset val="134"/>
      </rPr>
      <t>、密实度要求：满足规范及设计要求</t>
    </r>
    <r>
      <rPr>
        <sz val="10"/>
        <rFont val="Times New Roman"/>
        <charset val="0"/>
      </rPr>
      <t xml:space="preserve">
3</t>
    </r>
    <r>
      <rPr>
        <sz val="10"/>
        <rFont val="宋体"/>
        <charset val="134"/>
      </rPr>
      <t>、填方材料品种：素土</t>
    </r>
    <r>
      <rPr>
        <sz val="10"/>
        <rFont val="Times New Roman"/>
        <charset val="0"/>
      </rPr>
      <t xml:space="preserve">
4</t>
    </r>
    <r>
      <rPr>
        <sz val="10"/>
        <rFont val="宋体"/>
        <charset val="134"/>
      </rPr>
      <t>、渣土费、弃土场等投标人需现场勘察后在投标报价中综合考虑，中标后不予调整</t>
    </r>
  </si>
  <si>
    <t>1.1.5</t>
  </si>
  <si>
    <t>人工清底</t>
  </si>
  <si>
    <t>1.2</t>
  </si>
  <si>
    <t>砌筑工程</t>
  </si>
  <si>
    <t/>
  </si>
  <si>
    <t>1.2.1</t>
  </si>
  <si>
    <t>砖基础</t>
  </si>
  <si>
    <r>
      <rPr>
        <sz val="10"/>
        <rFont val="Times New Roman"/>
        <charset val="0"/>
      </rPr>
      <t>1</t>
    </r>
    <r>
      <rPr>
        <sz val="10"/>
        <rFont val="宋体"/>
        <charset val="134"/>
      </rPr>
      <t>、部位：砖基础</t>
    </r>
    <r>
      <rPr>
        <sz val="10"/>
        <rFont val="Times New Roman"/>
        <charset val="0"/>
      </rPr>
      <t xml:space="preserve">
2</t>
    </r>
    <r>
      <rPr>
        <sz val="10"/>
        <rFont val="宋体"/>
        <charset val="134"/>
      </rPr>
      <t>、砖品种、规格、强度级：</t>
    </r>
    <r>
      <rPr>
        <sz val="10"/>
        <rFont val="Times New Roman"/>
        <charset val="0"/>
      </rPr>
      <t>MU15</t>
    </r>
    <r>
      <rPr>
        <sz val="10"/>
        <rFont val="宋体"/>
        <charset val="134"/>
      </rPr>
      <t>烧结类煤矸石实心砖，砖的容重</t>
    </r>
    <r>
      <rPr>
        <sz val="10"/>
        <rFont val="Times New Roman"/>
        <charset val="0"/>
      </rPr>
      <t>≤19KN/m³
3</t>
    </r>
    <r>
      <rPr>
        <sz val="10"/>
        <rFont val="宋体"/>
        <charset val="134"/>
      </rPr>
      <t>、砂浆强度级：</t>
    </r>
    <r>
      <rPr>
        <sz val="10"/>
        <rFont val="Times New Roman"/>
        <charset val="0"/>
      </rPr>
      <t>M10</t>
    </r>
    <r>
      <rPr>
        <sz val="10"/>
        <rFont val="宋体"/>
        <charset val="134"/>
      </rPr>
      <t>水泥砂浆</t>
    </r>
  </si>
  <si>
    <t>1.2.2</t>
  </si>
  <si>
    <t>多孔砖墙</t>
  </si>
  <si>
    <r>
      <rPr>
        <sz val="10"/>
        <rFont val="Times New Roman"/>
        <charset val="0"/>
      </rPr>
      <t>1</t>
    </r>
    <r>
      <rPr>
        <sz val="10"/>
        <rFont val="宋体"/>
        <charset val="134"/>
      </rPr>
      <t>、部位：新建砖墙</t>
    </r>
    <r>
      <rPr>
        <sz val="10"/>
        <rFont val="Times New Roman"/>
        <charset val="0"/>
      </rPr>
      <t xml:space="preserve">
2</t>
    </r>
    <r>
      <rPr>
        <sz val="10"/>
        <rFont val="宋体"/>
        <charset val="134"/>
      </rPr>
      <t>、砖品种、规格、强度级：</t>
    </r>
    <r>
      <rPr>
        <sz val="10"/>
        <rFont val="Times New Roman"/>
        <charset val="0"/>
      </rPr>
      <t>MU10</t>
    </r>
    <r>
      <rPr>
        <sz val="10"/>
        <rFont val="宋体"/>
        <charset val="134"/>
      </rPr>
      <t>烧结类煤矸石多孔砖</t>
    </r>
    <r>
      <rPr>
        <sz val="10"/>
        <rFont val="Times New Roman"/>
        <charset val="0"/>
      </rPr>
      <t>,</t>
    </r>
    <r>
      <rPr>
        <sz val="10"/>
        <rFont val="宋体"/>
        <charset val="134"/>
      </rPr>
      <t>砌块和砖的容重均</t>
    </r>
    <r>
      <rPr>
        <sz val="10"/>
        <rFont val="Times New Roman"/>
        <charset val="0"/>
      </rPr>
      <t>≤17KN/m³
3</t>
    </r>
    <r>
      <rPr>
        <sz val="10"/>
        <rFont val="宋体"/>
        <charset val="134"/>
      </rPr>
      <t>、砂浆强度级：</t>
    </r>
    <r>
      <rPr>
        <sz val="10"/>
        <rFont val="Times New Roman"/>
        <charset val="0"/>
      </rPr>
      <t>M7.5</t>
    </r>
    <r>
      <rPr>
        <sz val="10"/>
        <rFont val="宋体"/>
        <charset val="134"/>
      </rPr>
      <t>水泥砂浆</t>
    </r>
    <r>
      <rPr>
        <sz val="10"/>
        <rFont val="Times New Roman"/>
        <charset val="0"/>
      </rPr>
      <t xml:space="preserve">
4</t>
    </r>
    <r>
      <rPr>
        <sz val="10"/>
        <rFont val="宋体"/>
        <charset val="134"/>
      </rPr>
      <t>、墙体厚度：</t>
    </r>
    <r>
      <rPr>
        <sz val="10"/>
        <rFont val="Times New Roman"/>
        <charset val="0"/>
      </rPr>
      <t>240mm
5</t>
    </r>
    <r>
      <rPr>
        <sz val="10"/>
        <rFont val="宋体"/>
        <charset val="134"/>
      </rPr>
      <t>、高度：</t>
    </r>
    <r>
      <rPr>
        <sz val="10"/>
        <rFont val="Times New Roman"/>
        <charset val="0"/>
      </rPr>
      <t>3.6m</t>
    </r>
    <r>
      <rPr>
        <sz val="10"/>
        <rFont val="宋体"/>
        <charset val="134"/>
      </rPr>
      <t>以内</t>
    </r>
  </si>
  <si>
    <t>1.3</t>
  </si>
  <si>
    <t>混凝土工程</t>
  </si>
  <si>
    <t>1.3.1</t>
  </si>
  <si>
    <t>垫层</t>
  </si>
  <si>
    <r>
      <rPr>
        <sz val="10"/>
        <rFont val="Times New Roman"/>
        <charset val="0"/>
      </rPr>
      <t>1</t>
    </r>
    <r>
      <rPr>
        <sz val="10"/>
        <rFont val="宋体"/>
        <charset val="134"/>
      </rPr>
      <t>、部位：垫层</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C20
4</t>
    </r>
    <r>
      <rPr>
        <sz val="10"/>
        <rFont val="宋体"/>
        <charset val="134"/>
      </rPr>
      <t>、含模板制安</t>
    </r>
  </si>
  <si>
    <t>1.3.2</t>
  </si>
  <si>
    <t>构造柱</t>
  </si>
  <si>
    <r>
      <rPr>
        <sz val="10"/>
        <rFont val="Times New Roman"/>
        <charset val="0"/>
      </rPr>
      <t>1</t>
    </r>
    <r>
      <rPr>
        <sz val="10"/>
        <rFont val="宋体"/>
        <charset val="134"/>
      </rPr>
      <t>、部位：构造柱</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</si>
  <si>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1.3.3</t>
  </si>
  <si>
    <t>圈梁</t>
  </si>
  <si>
    <r>
      <rPr>
        <sz val="10"/>
        <rFont val="Times New Roman"/>
        <charset val="0"/>
      </rPr>
      <t>1</t>
    </r>
    <r>
      <rPr>
        <sz val="10"/>
        <rFont val="宋体"/>
        <charset val="134"/>
      </rPr>
      <t>、部位：防水反坎</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C20</t>
    </r>
    <r>
      <rPr>
        <sz val="10"/>
        <rFont val="宋体"/>
        <charset val="134"/>
      </rPr>
      <t>细石砼</t>
    </r>
    <r>
      <rPr>
        <sz val="10"/>
        <rFont val="Times New Roman"/>
        <charset val="0"/>
      </rPr>
      <t xml:space="preserve">
4</t>
    </r>
    <r>
      <rPr>
        <sz val="10"/>
        <rFont val="宋体"/>
        <charset val="134"/>
      </rPr>
      <t>、含模板制安</t>
    </r>
  </si>
  <si>
    <t>1.3.4</t>
  </si>
  <si>
    <r>
      <rPr>
        <sz val="10"/>
        <rFont val="Times New Roman"/>
        <charset val="0"/>
      </rPr>
      <t>1</t>
    </r>
    <r>
      <rPr>
        <sz val="10"/>
        <rFont val="宋体"/>
        <charset val="134"/>
      </rPr>
      <t>、部位：圈梁、地圈梁等</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</si>
  <si>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1.3.5</t>
  </si>
  <si>
    <t>栏板</t>
  </si>
  <si>
    <r>
      <rPr>
        <sz val="10"/>
        <rFont val="Times New Roman"/>
        <charset val="0"/>
      </rPr>
      <t>1</t>
    </r>
    <r>
      <rPr>
        <sz val="10"/>
        <rFont val="宋体"/>
        <charset val="134"/>
      </rPr>
      <t>、部位：屋面造型线条</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</si>
  <si>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1.3.6</t>
  </si>
  <si>
    <t>过梁</t>
  </si>
  <si>
    <r>
      <rPr>
        <sz val="10"/>
        <rFont val="Times New Roman"/>
        <charset val="0"/>
      </rPr>
      <t>1</t>
    </r>
    <r>
      <rPr>
        <sz val="10"/>
        <rFont val="宋体"/>
        <charset val="134"/>
      </rPr>
      <t>、部位：门洞过梁</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</si>
  <si>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1.3.7</t>
  </si>
  <si>
    <t>有梁板</t>
  </si>
  <si>
    <r>
      <rPr>
        <sz val="10"/>
        <rFont val="Times New Roman"/>
        <charset val="0"/>
      </rPr>
      <t>1</t>
    </r>
    <r>
      <rPr>
        <sz val="10"/>
        <rFont val="宋体"/>
        <charset val="134"/>
      </rPr>
      <t>、部位：有梁板</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</si>
  <si>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1.3.8</t>
  </si>
  <si>
    <t>坡屋面板</t>
  </si>
  <si>
    <r>
      <rPr>
        <sz val="10"/>
        <rFont val="Times New Roman"/>
        <charset val="0"/>
      </rPr>
      <t>1</t>
    </r>
    <r>
      <rPr>
        <sz val="10"/>
        <rFont val="宋体"/>
        <charset val="134"/>
      </rPr>
      <t>、部位：坡屋面板</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</si>
  <si>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1.3.9</t>
  </si>
  <si>
    <t>压顶</t>
  </si>
  <si>
    <r>
      <rPr>
        <sz val="10"/>
        <rFont val="Times New Roman"/>
        <charset val="0"/>
      </rPr>
      <t>1</t>
    </r>
    <r>
      <rPr>
        <sz val="10"/>
        <rFont val="宋体"/>
        <charset val="134"/>
      </rPr>
      <t>、部位：压顶</t>
    </r>
    <r>
      <rPr>
        <sz val="10"/>
        <rFont val="Times New Roman"/>
        <charset val="0"/>
      </rPr>
      <t xml:space="preserve">
2</t>
    </r>
    <r>
      <rPr>
        <sz val="10"/>
        <rFont val="宋体"/>
        <charset val="134"/>
      </rPr>
      <t>、混凝土种类：商品砼</t>
    </r>
    <r>
      <rPr>
        <sz val="10"/>
        <rFont val="Times New Roman"/>
        <charset val="0"/>
      </rPr>
      <t xml:space="preserve">
3</t>
    </r>
    <r>
      <rPr>
        <sz val="10"/>
        <rFont val="宋体"/>
        <charset val="134"/>
      </rPr>
      <t>、混凝土强度等级：</t>
    </r>
    <r>
      <rPr>
        <sz val="10"/>
        <rFont val="Times New Roman"/>
        <charset val="0"/>
      </rPr>
      <t>C30
4</t>
    </r>
    <r>
      <rPr>
        <sz val="10"/>
        <rFont val="宋体"/>
        <charset val="134"/>
      </rPr>
      <t>、含模板制安</t>
    </r>
  </si>
  <si>
    <t>1.3.10</t>
  </si>
  <si>
    <t>散水</t>
  </si>
  <si>
    <r>
      <rPr>
        <sz val="10"/>
        <rFont val="Times New Roman"/>
        <charset val="0"/>
      </rPr>
      <t>1</t>
    </r>
    <r>
      <rPr>
        <sz val="10"/>
        <rFont val="宋体"/>
        <charset val="134"/>
      </rPr>
      <t>、素土夯实</t>
    </r>
    <r>
      <rPr>
        <sz val="10"/>
        <rFont val="Times New Roman"/>
        <charset val="0"/>
      </rPr>
      <t xml:space="preserve">
2</t>
    </r>
    <r>
      <rPr>
        <sz val="10"/>
        <rFont val="宋体"/>
        <charset val="134"/>
      </rPr>
      <t>、</t>
    </r>
    <r>
      <rPr>
        <sz val="10"/>
        <rFont val="Times New Roman"/>
        <charset val="0"/>
      </rPr>
      <t>150mm</t>
    </r>
    <r>
      <rPr>
        <sz val="10"/>
        <rFont val="宋体"/>
        <charset val="134"/>
      </rPr>
      <t>厚粒径</t>
    </r>
    <r>
      <rPr>
        <sz val="10"/>
        <rFont val="Times New Roman"/>
        <charset val="0"/>
      </rPr>
      <t>10-40mm</t>
    </r>
    <r>
      <rPr>
        <sz val="10"/>
        <rFont val="宋体"/>
        <charset val="134"/>
      </rPr>
      <t>卵石灌</t>
    </r>
    <r>
      <rPr>
        <sz val="10"/>
        <rFont val="Times New Roman"/>
        <charset val="0"/>
      </rPr>
      <t>M2</t>
    </r>
    <r>
      <rPr>
        <sz val="10"/>
        <rFont val="宋体"/>
        <charset val="134"/>
      </rPr>
      <t>、</t>
    </r>
    <r>
      <rPr>
        <sz val="10"/>
        <rFont val="Times New Roman"/>
        <charset val="0"/>
      </rPr>
      <t>5</t>
    </r>
    <r>
      <rPr>
        <sz val="10"/>
        <rFont val="宋体"/>
        <charset val="134"/>
      </rPr>
      <t>混合砂浆</t>
    </r>
    <r>
      <rPr>
        <sz val="10"/>
        <rFont val="Times New Roman"/>
        <charset val="0"/>
      </rPr>
      <t xml:space="preserve">
3</t>
    </r>
    <r>
      <rPr>
        <sz val="10"/>
        <rFont val="宋体"/>
        <charset val="134"/>
      </rPr>
      <t>、</t>
    </r>
    <r>
      <rPr>
        <sz val="10"/>
        <rFont val="Times New Roman"/>
        <charset val="0"/>
      </rPr>
      <t>60mm</t>
    </r>
    <r>
      <rPr>
        <sz val="10"/>
        <rFont val="宋体"/>
        <charset val="134"/>
      </rPr>
      <t>厚</t>
    </r>
    <r>
      <rPr>
        <sz val="10"/>
        <rFont val="Times New Roman"/>
        <charset val="0"/>
      </rPr>
      <t>C20</t>
    </r>
    <r>
      <rPr>
        <sz val="10"/>
        <rFont val="宋体"/>
        <charset val="134"/>
      </rPr>
      <t>细石混凝土，随打随磨，撒</t>
    </r>
    <r>
      <rPr>
        <sz val="10"/>
        <rFont val="Times New Roman"/>
        <charset val="0"/>
      </rPr>
      <t>1</t>
    </r>
    <r>
      <rPr>
        <sz val="10"/>
        <rFont val="宋体"/>
        <charset val="134"/>
      </rPr>
      <t>：</t>
    </r>
    <r>
      <rPr>
        <sz val="10"/>
        <rFont val="Times New Roman"/>
        <charset val="0"/>
      </rPr>
      <t>1</t>
    </r>
    <r>
      <rPr>
        <sz val="10"/>
        <rFont val="宋体"/>
        <charset val="134"/>
      </rPr>
      <t>水泥砂子压实赶光</t>
    </r>
    <r>
      <rPr>
        <sz val="10"/>
        <rFont val="Times New Roman"/>
        <charset val="0"/>
      </rPr>
      <t xml:space="preserve">
4</t>
    </r>
    <r>
      <rPr>
        <sz val="10"/>
        <rFont val="宋体"/>
        <charset val="134"/>
      </rPr>
      <t>、</t>
    </r>
    <r>
      <rPr>
        <sz val="10"/>
        <rFont val="Times New Roman"/>
        <charset val="0"/>
      </rPr>
      <t>250~300mm</t>
    </r>
    <r>
      <rPr>
        <sz val="10"/>
        <rFont val="宋体"/>
        <charset val="134"/>
      </rPr>
      <t>厚回填土或种植土</t>
    </r>
    <r>
      <rPr>
        <sz val="10"/>
        <rFont val="Times New Roman"/>
        <charset val="0"/>
      </rPr>
      <t xml:space="preserve">
5</t>
    </r>
    <r>
      <rPr>
        <sz val="10"/>
        <rFont val="宋体"/>
        <charset val="134"/>
      </rPr>
      <t>、聚乙烯泡沫塑料填缝</t>
    </r>
    <r>
      <rPr>
        <sz val="10"/>
        <rFont val="Times New Roman"/>
        <charset val="0"/>
      </rPr>
      <t xml:space="preserve">
6</t>
    </r>
    <r>
      <rPr>
        <sz val="10"/>
        <rFont val="宋体"/>
        <charset val="134"/>
      </rPr>
      <t>、详见图集</t>
    </r>
    <r>
      <rPr>
        <sz val="10"/>
        <rFont val="Times New Roman"/>
        <charset val="0"/>
      </rPr>
      <t>12J003-A2/4B</t>
    </r>
  </si>
  <si>
    <t>1.3.11</t>
  </si>
  <si>
    <t>砌体、板缝钢筋加固</t>
  </si>
  <si>
    <t>t</t>
  </si>
  <si>
    <r>
      <rPr>
        <sz val="10"/>
        <rFont val="Times New Roman"/>
        <charset val="0"/>
      </rPr>
      <t>1</t>
    </r>
    <r>
      <rPr>
        <sz val="10"/>
        <rFont val="宋体"/>
        <charset val="134"/>
      </rPr>
      <t>、部位：砌体拉结筋</t>
    </r>
    <r>
      <rPr>
        <sz val="10"/>
        <rFont val="Times New Roman"/>
        <charset val="0"/>
      </rPr>
      <t xml:space="preserve">
2</t>
    </r>
    <r>
      <rPr>
        <sz val="10"/>
        <rFont val="宋体"/>
        <charset val="134"/>
      </rPr>
      <t>、钢筋种类、规格：圆钢</t>
    </r>
    <r>
      <rPr>
        <sz val="10"/>
        <rFont val="Times New Roman"/>
        <charset val="0"/>
      </rPr>
      <t>HPB300 φ6
3</t>
    </r>
    <r>
      <rPr>
        <sz val="10"/>
        <rFont val="宋体"/>
        <charset val="134"/>
      </rPr>
      <t>、钢筋制作、运输、安装</t>
    </r>
  </si>
  <si>
    <t>1.3.12</t>
  </si>
  <si>
    <t>现浇构件钢筋</t>
  </si>
  <si>
    <r>
      <rPr>
        <sz val="10"/>
        <rFont val="Times New Roman"/>
        <charset val="0"/>
      </rPr>
      <t>1</t>
    </r>
    <r>
      <rPr>
        <sz val="10"/>
        <rFont val="宋体"/>
        <charset val="134"/>
      </rPr>
      <t>、钢筋种类、规格：</t>
    </r>
    <r>
      <rPr>
        <sz val="10"/>
        <rFont val="Times New Roman"/>
        <charset val="0"/>
      </rPr>
      <t>HPB300 φ6
2</t>
    </r>
    <r>
      <rPr>
        <sz val="10"/>
        <rFont val="宋体"/>
        <charset val="134"/>
      </rPr>
      <t>、钢筋制作、运输、安装</t>
    </r>
  </si>
  <si>
    <t>1.3.13</t>
  </si>
  <si>
    <r>
      <rPr>
        <sz val="10"/>
        <rFont val="Times New Roman"/>
        <charset val="0"/>
      </rPr>
      <t>1</t>
    </r>
    <r>
      <rPr>
        <sz val="10"/>
        <rFont val="宋体"/>
        <charset val="134"/>
      </rPr>
      <t>、钢筋种类、规格：</t>
    </r>
    <r>
      <rPr>
        <sz val="10"/>
        <rFont val="Times New Roman"/>
        <charset val="0"/>
      </rPr>
      <t>HPB300 φ8
2</t>
    </r>
    <r>
      <rPr>
        <sz val="10"/>
        <rFont val="宋体"/>
        <charset val="134"/>
      </rPr>
      <t>、钢筋制作、运输、安装</t>
    </r>
  </si>
  <si>
    <t>1.3.14</t>
  </si>
  <si>
    <r>
      <rPr>
        <sz val="10"/>
        <rFont val="Times New Roman"/>
        <charset val="0"/>
      </rPr>
      <t>1</t>
    </r>
    <r>
      <rPr>
        <sz val="10"/>
        <rFont val="宋体"/>
        <charset val="134"/>
      </rPr>
      <t>、钢筋种类、规格：</t>
    </r>
    <r>
      <rPr>
        <sz val="10"/>
        <rFont val="Times New Roman"/>
        <charset val="0"/>
      </rPr>
      <t>HRB400 φ8
2</t>
    </r>
    <r>
      <rPr>
        <sz val="10"/>
        <rFont val="宋体"/>
        <charset val="134"/>
      </rPr>
      <t>、钢筋制作、运输、安装</t>
    </r>
  </si>
  <si>
    <t>1.3.15</t>
  </si>
  <si>
    <r>
      <rPr>
        <sz val="10"/>
        <rFont val="Times New Roman"/>
        <charset val="0"/>
      </rPr>
      <t>1</t>
    </r>
    <r>
      <rPr>
        <sz val="10"/>
        <rFont val="宋体"/>
        <charset val="134"/>
      </rPr>
      <t>、钢筋种类、规格：</t>
    </r>
    <r>
      <rPr>
        <sz val="10"/>
        <rFont val="Times New Roman"/>
        <charset val="0"/>
      </rPr>
      <t>HRB400 φ10
2</t>
    </r>
    <r>
      <rPr>
        <sz val="10"/>
        <rFont val="宋体"/>
        <charset val="134"/>
      </rPr>
      <t>、钢筋制作、运输、安装</t>
    </r>
  </si>
  <si>
    <t>1.3.16</t>
  </si>
  <si>
    <r>
      <rPr>
        <sz val="10"/>
        <rFont val="Times New Roman"/>
        <charset val="0"/>
      </rPr>
      <t>1</t>
    </r>
    <r>
      <rPr>
        <sz val="10"/>
        <rFont val="宋体"/>
        <charset val="134"/>
      </rPr>
      <t>、钢筋种类、规格：</t>
    </r>
    <r>
      <rPr>
        <sz val="10"/>
        <rFont val="Times New Roman"/>
        <charset val="0"/>
      </rPr>
      <t>HRB400 φ12
2</t>
    </r>
    <r>
      <rPr>
        <sz val="10"/>
        <rFont val="宋体"/>
        <charset val="134"/>
      </rPr>
      <t>、钢筋制作、运输、安装</t>
    </r>
  </si>
  <si>
    <t>1.3.17</t>
  </si>
  <si>
    <r>
      <rPr>
        <sz val="10"/>
        <rFont val="Times New Roman"/>
        <charset val="0"/>
      </rPr>
      <t>1</t>
    </r>
    <r>
      <rPr>
        <sz val="10"/>
        <rFont val="宋体"/>
        <charset val="134"/>
      </rPr>
      <t>、钢筋种类、规格：</t>
    </r>
    <r>
      <rPr>
        <sz val="10"/>
        <rFont val="Times New Roman"/>
        <charset val="0"/>
      </rPr>
      <t>HRB400 φ14
2</t>
    </r>
    <r>
      <rPr>
        <sz val="10"/>
        <rFont val="宋体"/>
        <charset val="134"/>
      </rPr>
      <t>、钢筋制作、运输、安装</t>
    </r>
  </si>
  <si>
    <t>1.3.18</t>
  </si>
  <si>
    <r>
      <rPr>
        <sz val="10"/>
        <rFont val="Times New Roman"/>
        <charset val="0"/>
      </rPr>
      <t>1</t>
    </r>
    <r>
      <rPr>
        <sz val="10"/>
        <rFont val="宋体"/>
        <charset val="134"/>
      </rPr>
      <t>、钢筋种类、规格：</t>
    </r>
    <r>
      <rPr>
        <sz val="10"/>
        <rFont val="Times New Roman"/>
        <charset val="0"/>
      </rPr>
      <t>HRB400 φ16
2</t>
    </r>
    <r>
      <rPr>
        <sz val="10"/>
        <rFont val="宋体"/>
        <charset val="134"/>
      </rPr>
      <t>、钢筋制作、运输、安装</t>
    </r>
  </si>
  <si>
    <t>1.3.19</t>
  </si>
  <si>
    <t>墙面钢板（丝）网</t>
  </si>
  <si>
    <r>
      <rPr>
        <sz val="10"/>
        <rFont val="Times New Roman"/>
        <charset val="0"/>
      </rPr>
      <t>1</t>
    </r>
    <r>
      <rPr>
        <sz val="10"/>
        <rFont val="宋体"/>
        <charset val="134"/>
      </rPr>
      <t>、位置：两种不同材料交接处</t>
    </r>
    <r>
      <rPr>
        <sz val="10"/>
        <rFont val="Times New Roman"/>
        <charset val="0"/>
      </rPr>
      <t xml:space="preserve">
2</t>
    </r>
    <r>
      <rPr>
        <sz val="10"/>
        <rFont val="宋体"/>
        <charset val="134"/>
      </rPr>
      <t>、墙体与混凝土柱、梁、板接缝处</t>
    </r>
    <r>
      <rPr>
        <sz val="10"/>
        <rFont val="Times New Roman"/>
        <charset val="0"/>
      </rPr>
      <t>,</t>
    </r>
    <r>
      <rPr>
        <sz val="10"/>
        <rFont val="宋体"/>
        <charset val="134"/>
      </rPr>
      <t>内、外墙面均应采用掺膨胀剂的同强度砂浆分二次勾缝压入，然后不同材料交界处满铺热镀锌钢丝网片延伸</t>
    </r>
    <r>
      <rPr>
        <sz val="10"/>
        <rFont val="Times New Roman"/>
        <charset val="0"/>
      </rPr>
      <t>300mm(</t>
    </r>
    <r>
      <rPr>
        <sz val="10"/>
        <rFont val="宋体"/>
        <charset val="134"/>
      </rPr>
      <t>网片宽度</t>
    </r>
    <r>
      <rPr>
        <sz val="10"/>
        <rFont val="Times New Roman"/>
        <charset val="0"/>
      </rPr>
      <t>≥300mm,</t>
    </r>
    <r>
      <rPr>
        <sz val="10"/>
        <rFont val="宋体"/>
        <charset val="134"/>
      </rPr>
      <t>网片</t>
    </r>
    <r>
      <rPr>
        <sz val="10"/>
        <rFont val="Times New Roman"/>
        <charset val="0"/>
      </rPr>
      <t>1mm</t>
    </r>
    <r>
      <rPr>
        <sz val="10"/>
        <rFont val="宋体"/>
        <charset val="134"/>
      </rPr>
      <t>厚</t>
    </r>
    <r>
      <rPr>
        <sz val="10"/>
        <rFont val="Times New Roman"/>
        <charset val="0"/>
      </rPr>
      <t>,</t>
    </r>
    <r>
      <rPr>
        <sz val="10"/>
        <rFont val="宋体"/>
        <charset val="134"/>
      </rPr>
      <t>网眼尺寸不大于</t>
    </r>
    <r>
      <rPr>
        <sz val="10"/>
        <rFont val="Times New Roman"/>
        <charset val="0"/>
      </rPr>
      <t>10mmx10mm)</t>
    </r>
  </si>
  <si>
    <t>门窗工程</t>
  </si>
  <si>
    <t>1.4.1</t>
  </si>
  <si>
    <t>铝合金钢化安全玻璃门</t>
  </si>
  <si>
    <t>樘</t>
  </si>
  <si>
    <r>
      <rPr>
        <sz val="10"/>
        <rFont val="Times New Roman"/>
        <charset val="0"/>
      </rPr>
      <t>1</t>
    </r>
    <r>
      <rPr>
        <sz val="10"/>
        <rFont val="宋体"/>
        <charset val="0"/>
      </rPr>
      <t>、铝合金钢化安全玻璃门</t>
    </r>
    <r>
      <rPr>
        <sz val="10"/>
        <rFont val="Times New Roman"/>
        <charset val="0"/>
      </rPr>
      <t xml:space="preserve">
2</t>
    </r>
    <r>
      <rPr>
        <sz val="10"/>
        <rFont val="宋体"/>
        <charset val="0"/>
      </rPr>
      <t>、门洞尺寸：</t>
    </r>
    <r>
      <rPr>
        <sz val="10"/>
        <rFont val="Times New Roman"/>
        <charset val="0"/>
      </rPr>
      <t>900X2200mm
3</t>
    </r>
    <r>
      <rPr>
        <sz val="10"/>
        <rFont val="宋体"/>
        <charset val="0"/>
      </rPr>
      <t>、铝合金框料主型材最小壁厚为</t>
    </r>
    <r>
      <rPr>
        <sz val="10"/>
        <rFont val="Times New Roman"/>
        <charset val="0"/>
      </rPr>
      <t>2.2</t>
    </r>
    <r>
      <rPr>
        <sz val="10"/>
        <rFont val="宋体"/>
        <charset val="0"/>
      </rPr>
      <t>mm，钢化安全玻璃玻璃厚度不低于</t>
    </r>
    <r>
      <rPr>
        <sz val="10"/>
        <rFont val="Times New Roman"/>
        <charset val="0"/>
      </rPr>
      <t>12mm
4</t>
    </r>
    <r>
      <rPr>
        <sz val="10"/>
        <rFont val="宋体"/>
        <charset val="0"/>
      </rPr>
      <t>、五金品种、规格：包含门锁、门把手、铰链等一切五金</t>
    </r>
    <r>
      <rPr>
        <sz val="10"/>
        <rFont val="Times New Roman"/>
        <charset val="0"/>
      </rPr>
      <t>,</t>
    </r>
    <r>
      <rPr>
        <sz val="10"/>
        <rFont val="宋体"/>
        <charset val="0"/>
      </rPr>
      <t>所有内门把手及锁均为金属材质</t>
    </r>
    <r>
      <rPr>
        <sz val="10"/>
        <rFont val="Times New Roman"/>
        <charset val="0"/>
      </rPr>
      <t xml:space="preserve">
5</t>
    </r>
    <r>
      <rPr>
        <sz val="10"/>
        <rFont val="宋体"/>
        <charset val="0"/>
      </rPr>
      <t>、满足设计及业主要求</t>
    </r>
  </si>
  <si>
    <t>1.4.2</t>
  </si>
  <si>
    <t>铝合金门</t>
  </si>
  <si>
    <r>
      <rPr>
        <sz val="10"/>
        <rFont val="Times New Roman"/>
        <charset val="0"/>
      </rPr>
      <t>1</t>
    </r>
    <r>
      <rPr>
        <sz val="10"/>
        <rFont val="宋体"/>
        <charset val="0"/>
      </rPr>
      <t>、门洞尺寸：</t>
    </r>
    <r>
      <rPr>
        <sz val="10"/>
        <rFont val="Times New Roman"/>
        <charset val="0"/>
      </rPr>
      <t>900X2200mm
2</t>
    </r>
    <r>
      <rPr>
        <sz val="10"/>
        <rFont val="宋体"/>
        <charset val="0"/>
      </rPr>
      <t>、铝合金框料主型材最小壁厚为</t>
    </r>
    <r>
      <rPr>
        <sz val="10"/>
        <rFont val="Times New Roman"/>
        <charset val="0"/>
      </rPr>
      <t>2.2mm
3</t>
    </r>
    <r>
      <rPr>
        <sz val="10"/>
        <rFont val="宋体"/>
        <charset val="0"/>
      </rPr>
      <t>、五金品种、规格：包含门锁、门把手、铰链等一切五金</t>
    </r>
    <r>
      <rPr>
        <sz val="10"/>
        <rFont val="Times New Roman"/>
        <charset val="0"/>
      </rPr>
      <t>,</t>
    </r>
    <r>
      <rPr>
        <sz val="10"/>
        <rFont val="宋体"/>
        <charset val="0"/>
      </rPr>
      <t>所有内门把手及锁均为金属材质</t>
    </r>
    <r>
      <rPr>
        <sz val="10"/>
        <rFont val="Times New Roman"/>
        <charset val="0"/>
      </rPr>
      <t xml:space="preserve">
4</t>
    </r>
    <r>
      <rPr>
        <sz val="10"/>
        <rFont val="宋体"/>
        <charset val="0"/>
      </rPr>
      <t>、满足设计及业主要求</t>
    </r>
  </si>
  <si>
    <t>1.4.3</t>
  </si>
  <si>
    <t>铝合金钢化安全玻璃窗</t>
  </si>
  <si>
    <r>
      <rPr>
        <sz val="10"/>
        <rFont val="Times New Roman"/>
        <charset val="0"/>
      </rPr>
      <t>1</t>
    </r>
    <r>
      <rPr>
        <sz val="10"/>
        <rFont val="宋体"/>
        <charset val="0"/>
      </rPr>
      <t>、铝合金钢化安全玻璃窗（</t>
    </r>
    <r>
      <rPr>
        <sz val="10"/>
        <rFont val="Times New Roman"/>
        <charset val="0"/>
      </rPr>
      <t>12mm)
2</t>
    </r>
    <r>
      <rPr>
        <sz val="10"/>
        <rFont val="宋体"/>
        <charset val="0"/>
      </rPr>
      <t>、外窗铝合金框料主型材最小壁厚为</t>
    </r>
    <r>
      <rPr>
        <sz val="10"/>
        <rFont val="Times New Roman"/>
        <charset val="0"/>
      </rPr>
      <t>1.8mm</t>
    </r>
    <r>
      <rPr>
        <sz val="10"/>
        <rFont val="宋体"/>
        <charset val="0"/>
      </rPr>
      <t>，顶部悬窗开启角度为</t>
    </r>
    <r>
      <rPr>
        <sz val="10"/>
        <rFont val="Times New Roman"/>
        <charset val="0"/>
      </rPr>
      <t>70°,</t>
    </r>
    <r>
      <rPr>
        <sz val="10"/>
        <rFont val="宋体"/>
        <charset val="0"/>
      </rPr>
      <t>开启面积满足防排烟要求</t>
    </r>
    <r>
      <rPr>
        <sz val="10"/>
        <rFont val="Times New Roman"/>
        <charset val="0"/>
      </rPr>
      <t>,</t>
    </r>
    <r>
      <rPr>
        <sz val="10"/>
        <rFont val="宋体"/>
        <charset val="0"/>
      </rPr>
      <t>悬窗增加铰链</t>
    </r>
    <r>
      <rPr>
        <sz val="10"/>
        <rFont val="Times New Roman"/>
        <charset val="0"/>
      </rPr>
      <t>,</t>
    </r>
    <r>
      <rPr>
        <sz val="10"/>
        <rFont val="宋体"/>
        <charset val="0"/>
      </rPr>
      <t>采取防脱落措施</t>
    </r>
    <r>
      <rPr>
        <sz val="10"/>
        <rFont val="Times New Roman"/>
        <charset val="0"/>
      </rPr>
      <t xml:space="preserve">
3</t>
    </r>
    <r>
      <rPr>
        <sz val="10"/>
        <rFont val="宋体"/>
        <charset val="0"/>
      </rPr>
      <t>、离地</t>
    </r>
    <r>
      <rPr>
        <sz val="10"/>
        <rFont val="Times New Roman"/>
        <charset val="0"/>
      </rPr>
      <t>500mm</t>
    </r>
    <r>
      <rPr>
        <sz val="10"/>
        <rFont val="宋体"/>
        <charset val="0"/>
      </rPr>
      <t>高以下及面积大于</t>
    </r>
    <r>
      <rPr>
        <sz val="10"/>
        <rFont val="Times New Roman"/>
        <charset val="0"/>
      </rPr>
      <t>0.5m2</t>
    </r>
    <r>
      <rPr>
        <sz val="10"/>
        <rFont val="宋体"/>
        <charset val="0"/>
      </rPr>
      <t>的部分均应采用安全玻璃</t>
    </r>
    <r>
      <rPr>
        <sz val="10"/>
        <rFont val="Times New Roman"/>
        <charset val="0"/>
      </rPr>
      <t>,</t>
    </r>
    <r>
      <rPr>
        <sz val="10"/>
        <rFont val="宋体"/>
        <charset val="0"/>
      </rPr>
      <t>并张贴防撞标识</t>
    </r>
  </si>
  <si>
    <t>1.4.4</t>
  </si>
  <si>
    <t>玻璃窗</t>
  </si>
  <si>
    <r>
      <rPr>
        <sz val="10"/>
        <rFont val="Times New Roman"/>
        <charset val="0"/>
      </rPr>
      <t>1</t>
    </r>
    <r>
      <rPr>
        <sz val="10"/>
        <rFont val="宋体"/>
        <charset val="134"/>
      </rPr>
      <t>、窗代号及洞口尺寸：固定窗</t>
    </r>
    <r>
      <rPr>
        <sz val="10"/>
        <rFont val="Times New Roman"/>
        <charset val="0"/>
      </rPr>
      <t xml:space="preserve">
2</t>
    </r>
    <r>
      <rPr>
        <sz val="10"/>
        <rFont val="宋体"/>
        <charset val="134"/>
      </rPr>
      <t>、玻璃品种、厚度：</t>
    </r>
    <r>
      <rPr>
        <sz val="10"/>
        <rFont val="Times New Roman"/>
        <charset val="0"/>
      </rPr>
      <t>12mm</t>
    </r>
    <r>
      <rPr>
        <sz val="10"/>
        <rFont val="宋体"/>
        <charset val="134"/>
      </rPr>
      <t>厚均质安全玻璃</t>
    </r>
  </si>
  <si>
    <t>1.4.5</t>
  </si>
  <si>
    <t>成品水泥镂空花窗</t>
  </si>
  <si>
    <t>个</t>
  </si>
  <si>
    <r>
      <rPr>
        <sz val="10"/>
        <rFont val="Times New Roman"/>
        <charset val="0"/>
      </rPr>
      <t>1</t>
    </r>
    <r>
      <rPr>
        <sz val="10"/>
        <rFont val="宋体"/>
        <charset val="134"/>
      </rPr>
      <t>、成品水泥镂空花窗</t>
    </r>
    <r>
      <rPr>
        <sz val="10"/>
        <rFont val="Times New Roman"/>
        <charset val="0"/>
      </rPr>
      <t xml:space="preserve">
2</t>
    </r>
    <r>
      <rPr>
        <sz val="10"/>
        <rFont val="宋体"/>
        <charset val="134"/>
      </rPr>
      <t>、尺寸：</t>
    </r>
    <r>
      <rPr>
        <sz val="10"/>
        <rFont val="Times New Roman"/>
        <charset val="0"/>
      </rPr>
      <t>600*600mm
3</t>
    </r>
    <r>
      <rPr>
        <sz val="10"/>
        <rFont val="宋体"/>
        <charset val="134"/>
      </rPr>
      <t>、满足建设单位要求</t>
    </r>
  </si>
  <si>
    <t>屋面工程</t>
  </si>
  <si>
    <t>1.5.1</t>
  </si>
  <si>
    <t>斜屋面</t>
  </si>
  <si>
    <t>1.5.1.1</t>
  </si>
  <si>
    <t>找平层</t>
  </si>
  <si>
    <r>
      <rPr>
        <sz val="10"/>
        <rFont val="Times New Roman"/>
        <charset val="0"/>
      </rPr>
      <t>20mm</t>
    </r>
    <r>
      <rPr>
        <sz val="10"/>
        <rFont val="宋体"/>
        <charset val="134"/>
      </rPr>
      <t>厚</t>
    </r>
    <r>
      <rPr>
        <sz val="10"/>
        <rFont val="Times New Roman"/>
        <charset val="0"/>
      </rPr>
      <t>1</t>
    </r>
    <r>
      <rPr>
        <sz val="10"/>
        <rFont val="宋体"/>
        <charset val="134"/>
      </rPr>
      <t>：</t>
    </r>
    <r>
      <rPr>
        <sz val="10"/>
        <rFont val="Times New Roman"/>
        <charset val="0"/>
      </rPr>
      <t>3</t>
    </r>
    <r>
      <rPr>
        <sz val="10"/>
        <rFont val="宋体"/>
        <charset val="134"/>
      </rPr>
      <t>水泥</t>
    </r>
  </si>
  <si>
    <t>1.5.1.2</t>
  </si>
  <si>
    <t>屋面涂膜防水</t>
  </si>
  <si>
    <r>
      <rPr>
        <sz val="10"/>
        <rFont val="Times New Roman"/>
        <charset val="0"/>
      </rPr>
      <t>2mm</t>
    </r>
    <r>
      <rPr>
        <sz val="10"/>
        <rFont val="宋体"/>
        <charset val="134"/>
      </rPr>
      <t>厚聚合物改性沥青防水垫层</t>
    </r>
  </si>
  <si>
    <t>1.5.1.3</t>
  </si>
  <si>
    <t>屋面卷材防水</t>
  </si>
  <si>
    <r>
      <rPr>
        <sz val="10"/>
        <rFont val="Times New Roman"/>
        <charset val="0"/>
      </rPr>
      <t>3mm</t>
    </r>
    <r>
      <rPr>
        <sz val="10"/>
        <rFont val="宋体"/>
        <charset val="134"/>
      </rPr>
      <t>厚高聚合物改性沥青防水卷材</t>
    </r>
  </si>
  <si>
    <t>1.5.1.4</t>
  </si>
  <si>
    <t>瓦屋面</t>
  </si>
  <si>
    <r>
      <rPr>
        <sz val="10"/>
        <rFont val="Times New Roman"/>
        <charset val="0"/>
      </rPr>
      <t>1</t>
    </r>
    <r>
      <rPr>
        <sz val="10"/>
        <rFont val="宋体"/>
        <charset val="134"/>
      </rPr>
      <t>、合成树脂波形瓦</t>
    </r>
    <r>
      <rPr>
        <sz val="10"/>
        <rFont val="Times New Roman"/>
        <charset val="0"/>
      </rPr>
      <t xml:space="preserve">
2</t>
    </r>
    <r>
      <rPr>
        <sz val="10"/>
        <rFont val="宋体"/>
        <charset val="134"/>
      </rPr>
      <t>、挂瓦条</t>
    </r>
    <r>
      <rPr>
        <sz val="10"/>
        <rFont val="Times New Roman"/>
        <charset val="0"/>
      </rPr>
      <t>C</t>
    </r>
    <r>
      <rPr>
        <sz val="10"/>
        <rFont val="宋体"/>
        <charset val="134"/>
      </rPr>
      <t>型钢</t>
    </r>
    <r>
      <rPr>
        <sz val="10"/>
        <rFont val="Times New Roman"/>
        <charset val="0"/>
      </rPr>
      <t>100x50x20x3</t>
    </r>
    <r>
      <rPr>
        <sz val="10"/>
        <rFont val="宋体"/>
        <charset val="134"/>
      </rPr>
      <t>中距</t>
    </r>
    <r>
      <rPr>
        <sz val="10"/>
        <rFont val="Times New Roman"/>
        <charset val="0"/>
      </rPr>
      <t>660mm
3</t>
    </r>
    <r>
      <rPr>
        <sz val="10"/>
        <rFont val="宋体"/>
        <charset val="134"/>
      </rPr>
      <t>、水条中</t>
    </r>
    <r>
      <rPr>
        <sz val="10"/>
        <rFont val="Times New Roman"/>
        <charset val="0"/>
      </rPr>
      <t>8</t>
    </r>
    <r>
      <rPr>
        <sz val="10"/>
        <rFont val="宋体"/>
        <charset val="134"/>
      </rPr>
      <t>钢筋，中距</t>
    </r>
    <r>
      <rPr>
        <sz val="10"/>
        <rFont val="Times New Roman"/>
        <charset val="0"/>
      </rPr>
      <t>500mm</t>
    </r>
  </si>
  <si>
    <t>1.5.2</t>
  </si>
  <si>
    <t>雨篷</t>
  </si>
  <si>
    <t>1.5.2.1</t>
  </si>
  <si>
    <t>屋面刚性层</t>
  </si>
  <si>
    <r>
      <rPr>
        <sz val="10"/>
        <rFont val="宋体"/>
        <charset val="134"/>
      </rPr>
      <t>刚性层厚度：</t>
    </r>
    <r>
      <rPr>
        <sz val="10"/>
        <rFont val="Times New Roman"/>
        <charset val="0"/>
      </rPr>
      <t>20mm</t>
    </r>
    <r>
      <rPr>
        <sz val="10"/>
        <rFont val="宋体"/>
        <charset val="134"/>
      </rPr>
      <t>厚</t>
    </r>
    <r>
      <rPr>
        <sz val="10"/>
        <rFont val="Times New Roman"/>
        <charset val="0"/>
      </rPr>
      <t>(</t>
    </r>
    <r>
      <rPr>
        <sz val="10"/>
        <rFont val="宋体"/>
        <charset val="134"/>
      </rPr>
      <t>最薄处</t>
    </r>
    <r>
      <rPr>
        <sz val="10"/>
        <rFont val="Times New Roman"/>
        <charset val="0"/>
      </rPr>
      <t>)WP M20</t>
    </r>
    <r>
      <rPr>
        <sz val="10"/>
        <rFont val="宋体"/>
        <charset val="134"/>
      </rPr>
      <t>预拌砂浆</t>
    </r>
    <r>
      <rPr>
        <sz val="10"/>
        <rFont val="Times New Roman"/>
        <charset val="0"/>
      </rPr>
      <t>(</t>
    </r>
    <r>
      <rPr>
        <sz val="10"/>
        <rFont val="宋体"/>
        <charset val="134"/>
      </rPr>
      <t>内掺水泥重量</t>
    </r>
    <r>
      <rPr>
        <sz val="10"/>
        <rFont val="Times New Roman"/>
        <charset val="0"/>
      </rPr>
      <t>5%</t>
    </r>
    <r>
      <rPr>
        <sz val="10"/>
        <rFont val="宋体"/>
        <charset val="134"/>
      </rPr>
      <t>防水剂</t>
    </r>
    <r>
      <rPr>
        <sz val="10"/>
        <rFont val="Times New Roman"/>
        <charset val="0"/>
      </rPr>
      <t>),</t>
    </r>
    <r>
      <rPr>
        <sz val="10"/>
        <rFont val="宋体"/>
        <charset val="134"/>
      </rPr>
      <t>砂浆内掺高强聚丙烯防裂纤维</t>
    </r>
  </si>
  <si>
    <t>楼地面装饰工程</t>
  </si>
  <si>
    <t>1.6.1</t>
  </si>
  <si>
    <r>
      <rPr>
        <sz val="10"/>
        <rFont val="Times New Roman"/>
        <charset val="0"/>
      </rPr>
      <t>1</t>
    </r>
    <r>
      <rPr>
        <sz val="10"/>
        <rFont val="宋体"/>
        <charset val="134"/>
      </rPr>
      <t>、厚度：</t>
    </r>
    <r>
      <rPr>
        <sz val="10"/>
        <rFont val="Times New Roman"/>
        <charset val="0"/>
      </rPr>
      <t>80mm</t>
    </r>
    <r>
      <rPr>
        <sz val="10"/>
        <rFont val="宋体"/>
        <charset val="134"/>
      </rPr>
      <t>厚</t>
    </r>
    <r>
      <rPr>
        <sz val="10"/>
        <rFont val="Times New Roman"/>
        <charset val="0"/>
      </rPr>
      <t xml:space="preserve">
2</t>
    </r>
    <r>
      <rPr>
        <sz val="10"/>
        <rFont val="宋体"/>
        <charset val="134"/>
      </rPr>
      <t>、材料品种及比例：</t>
    </r>
    <r>
      <rPr>
        <sz val="10"/>
        <rFont val="Times New Roman"/>
        <charset val="0"/>
      </rPr>
      <t>C20</t>
    </r>
    <r>
      <rPr>
        <sz val="10"/>
        <rFont val="宋体"/>
        <charset val="134"/>
      </rPr>
      <t>混凝土</t>
    </r>
    <r>
      <rPr>
        <sz val="10"/>
        <rFont val="Times New Roman"/>
        <charset val="0"/>
      </rPr>
      <t xml:space="preserve">
3</t>
    </r>
    <r>
      <rPr>
        <sz val="10"/>
        <rFont val="宋体"/>
        <charset val="134"/>
      </rPr>
      <t>、素土夯实</t>
    </r>
    <r>
      <rPr>
        <sz val="10"/>
        <rFont val="Times New Roman"/>
        <charset val="0"/>
      </rPr>
      <t>,</t>
    </r>
    <r>
      <rPr>
        <sz val="10"/>
        <rFont val="宋体"/>
        <charset val="134"/>
      </rPr>
      <t>压实系数不小于</t>
    </r>
    <r>
      <rPr>
        <sz val="10"/>
        <rFont val="Times New Roman"/>
        <charset val="0"/>
      </rPr>
      <t>0</t>
    </r>
    <r>
      <rPr>
        <sz val="10"/>
        <rFont val="宋体"/>
        <charset val="134"/>
      </rPr>
      <t>、</t>
    </r>
    <r>
      <rPr>
        <sz val="10"/>
        <rFont val="Times New Roman"/>
        <charset val="0"/>
      </rPr>
      <t>95</t>
    </r>
  </si>
  <si>
    <t>1.6.2</t>
  </si>
  <si>
    <t>细石混凝土找坡层</t>
  </si>
  <si>
    <r>
      <rPr>
        <sz val="10"/>
        <rFont val="Times New Roman"/>
        <charset val="0"/>
      </rPr>
      <t>1</t>
    </r>
    <r>
      <rPr>
        <sz val="10"/>
        <rFont val="宋体"/>
        <charset val="134"/>
      </rPr>
      <t>、找平层厚度、混凝土强度等级：最薄处</t>
    </r>
    <r>
      <rPr>
        <sz val="10"/>
        <rFont val="Times New Roman"/>
        <charset val="0"/>
      </rPr>
      <t>30mm</t>
    </r>
    <r>
      <rPr>
        <sz val="10"/>
        <rFont val="宋体"/>
        <charset val="134"/>
      </rPr>
      <t>厚</t>
    </r>
    <r>
      <rPr>
        <sz val="10"/>
        <rFont val="Times New Roman"/>
        <charset val="0"/>
      </rPr>
      <t>C20</t>
    </r>
    <r>
      <rPr>
        <sz val="10"/>
        <rFont val="宋体"/>
        <charset val="134"/>
      </rPr>
      <t>细石混凝土找坡层</t>
    </r>
    <r>
      <rPr>
        <sz val="10"/>
        <rFont val="Times New Roman"/>
        <charset val="0"/>
      </rPr>
      <t>,</t>
    </r>
    <r>
      <rPr>
        <sz val="10"/>
        <rFont val="宋体"/>
        <charset val="134"/>
      </rPr>
      <t>向地漏找</t>
    </r>
    <r>
      <rPr>
        <sz val="10"/>
        <rFont val="Times New Roman"/>
        <charset val="0"/>
      </rPr>
      <t>1%</t>
    </r>
    <r>
      <rPr>
        <sz val="10"/>
        <rFont val="宋体"/>
        <charset val="134"/>
      </rPr>
      <t>，随打随抹平</t>
    </r>
    <r>
      <rPr>
        <sz val="10"/>
        <rFont val="Times New Roman"/>
        <charset val="0"/>
      </rPr>
      <t>;</t>
    </r>
    <r>
      <rPr>
        <sz val="10"/>
        <rFont val="宋体"/>
        <charset val="134"/>
      </rPr>
      <t>地漏四周及管根部用</t>
    </r>
    <r>
      <rPr>
        <sz val="10"/>
        <rFont val="Times New Roman"/>
        <charset val="0"/>
      </rPr>
      <t>DS M15</t>
    </r>
    <r>
      <rPr>
        <sz val="10"/>
        <rFont val="宋体"/>
        <charset val="134"/>
      </rPr>
      <t>砂浆抹小八字角</t>
    </r>
    <r>
      <rPr>
        <sz val="10"/>
        <rFont val="Times New Roman"/>
        <charset val="0"/>
      </rPr>
      <t xml:space="preserve">
2</t>
    </r>
    <r>
      <rPr>
        <sz val="10"/>
        <rFont val="宋体"/>
        <charset val="134"/>
      </rPr>
      <t>、水泥浆一道</t>
    </r>
    <r>
      <rPr>
        <sz val="10"/>
        <rFont val="Times New Roman"/>
        <charset val="0"/>
      </rPr>
      <t>(</t>
    </r>
    <r>
      <rPr>
        <sz val="10"/>
        <rFont val="宋体"/>
        <charset val="134"/>
      </rPr>
      <t>内掺建筑胶</t>
    </r>
    <r>
      <rPr>
        <sz val="10"/>
        <rFont val="Times New Roman"/>
        <charset val="0"/>
      </rPr>
      <t>);</t>
    </r>
  </si>
  <si>
    <t>1.6.3</t>
  </si>
  <si>
    <t>楼（地）面涂膜防水</t>
  </si>
  <si>
    <r>
      <rPr>
        <sz val="10"/>
        <rFont val="Times New Roman"/>
        <charset val="0"/>
      </rPr>
      <t>2mm</t>
    </r>
    <r>
      <rPr>
        <sz val="10"/>
        <rFont val="宋体"/>
        <charset val="134"/>
      </rPr>
      <t>厚聚合物水泥基复合防水涂料</t>
    </r>
  </si>
  <si>
    <t>1.6.4</t>
  </si>
  <si>
    <r>
      <rPr>
        <sz val="10"/>
        <rFont val="Times New Roman"/>
        <charset val="0"/>
      </rPr>
      <t>1.0mm</t>
    </r>
    <r>
      <rPr>
        <sz val="10"/>
        <rFont val="宋体"/>
        <charset val="134"/>
      </rPr>
      <t>外涂型水泥基渗透结晶型防水材料</t>
    </r>
  </si>
  <si>
    <t>1.6.5</t>
  </si>
  <si>
    <t>块料楼地面</t>
  </si>
  <si>
    <r>
      <rPr>
        <sz val="10"/>
        <rFont val="Times New Roman"/>
        <charset val="0"/>
      </rPr>
      <t>1</t>
    </r>
    <r>
      <rPr>
        <sz val="10"/>
        <rFont val="宋体"/>
        <charset val="134"/>
      </rPr>
      <t>、</t>
    </r>
    <r>
      <rPr>
        <sz val="10"/>
        <rFont val="Times New Roman"/>
        <charset val="0"/>
      </rPr>
      <t>10mm</t>
    </r>
    <r>
      <rPr>
        <sz val="10"/>
        <rFont val="宋体"/>
        <charset val="134"/>
      </rPr>
      <t>厚地砖面层</t>
    </r>
    <r>
      <rPr>
        <sz val="10"/>
        <rFont val="Times New Roman"/>
        <charset val="0"/>
      </rPr>
      <t>,DTG</t>
    </r>
    <r>
      <rPr>
        <sz val="10"/>
        <rFont val="宋体"/>
        <charset val="134"/>
      </rPr>
      <t>砂浆擦缝用人造石专用填填缝</t>
    </r>
    <r>
      <rPr>
        <sz val="10"/>
        <rFont val="Times New Roman"/>
        <charset val="0"/>
      </rPr>
      <t xml:space="preserve">
2</t>
    </r>
    <r>
      <rPr>
        <sz val="10"/>
        <rFont val="宋体"/>
        <charset val="134"/>
      </rPr>
      <t>、</t>
    </r>
    <r>
      <rPr>
        <sz val="10"/>
        <rFont val="Times New Roman"/>
        <charset val="0"/>
      </rPr>
      <t>30mm</t>
    </r>
    <r>
      <rPr>
        <sz val="10"/>
        <rFont val="宋体"/>
        <charset val="134"/>
      </rPr>
      <t>厚</t>
    </r>
    <r>
      <rPr>
        <sz val="10"/>
        <rFont val="Times New Roman"/>
        <charset val="0"/>
      </rPr>
      <t>DSM15</t>
    </r>
    <r>
      <rPr>
        <sz val="10"/>
        <rFont val="宋体"/>
        <charset val="134"/>
      </rPr>
      <t>水泥砂浆</t>
    </r>
    <r>
      <rPr>
        <sz val="10"/>
        <rFont val="Times New Roman"/>
        <charset val="0"/>
      </rPr>
      <t>,</t>
    </r>
    <r>
      <rPr>
        <sz val="10"/>
        <rFont val="宋体"/>
        <charset val="134"/>
      </rPr>
      <t>表面撒适量水泥粉</t>
    </r>
    <r>
      <rPr>
        <sz val="10"/>
        <rFont val="Times New Roman"/>
        <charset val="0"/>
      </rPr>
      <t xml:space="preserve">
3</t>
    </r>
    <r>
      <rPr>
        <sz val="10"/>
        <rFont val="宋体"/>
        <charset val="134"/>
      </rPr>
      <t>、</t>
    </r>
    <r>
      <rPr>
        <sz val="10"/>
        <rFont val="Times New Roman"/>
        <charset val="0"/>
      </rPr>
      <t>10mm</t>
    </r>
    <r>
      <rPr>
        <sz val="10"/>
        <rFont val="宋体"/>
        <charset val="134"/>
      </rPr>
      <t>厚水泥浆一道</t>
    </r>
    <r>
      <rPr>
        <sz val="10"/>
        <rFont val="Times New Roman"/>
        <charset val="0"/>
      </rPr>
      <t>(</t>
    </r>
    <r>
      <rPr>
        <sz val="10"/>
        <rFont val="宋体"/>
        <charset val="134"/>
      </rPr>
      <t>内掺建筑胶</t>
    </r>
    <r>
      <rPr>
        <sz val="10"/>
        <rFont val="Times New Roman"/>
        <charset val="0"/>
      </rPr>
      <t>)</t>
    </r>
  </si>
  <si>
    <t>墙、柱面装饰与隔断、幕墙工程</t>
  </si>
  <si>
    <t>1.7.1</t>
  </si>
  <si>
    <t>内墙面</t>
  </si>
  <si>
    <t>1.7.1.1</t>
  </si>
  <si>
    <t>墙面一般抹灰</t>
  </si>
  <si>
    <r>
      <rPr>
        <sz val="10"/>
        <rFont val="Times New Roman"/>
        <charset val="0"/>
      </rPr>
      <t>9mm</t>
    </r>
    <r>
      <rPr>
        <sz val="10"/>
        <rFont val="宋体"/>
        <charset val="134"/>
      </rPr>
      <t>厚</t>
    </r>
    <r>
      <rPr>
        <sz val="10"/>
        <rFont val="Times New Roman"/>
        <charset val="0"/>
      </rPr>
      <t>DPM15</t>
    </r>
    <r>
      <rPr>
        <sz val="10"/>
        <rFont val="宋体"/>
        <charset val="134"/>
      </rPr>
      <t>砂浆</t>
    </r>
    <r>
      <rPr>
        <sz val="10"/>
        <rFont val="Times New Roman"/>
        <charset val="0"/>
      </rPr>
      <t>(1:3</t>
    </r>
    <r>
      <rPr>
        <sz val="10"/>
        <rFont val="宋体"/>
        <charset val="134"/>
      </rPr>
      <t>水泥砂浆</t>
    </r>
    <r>
      <rPr>
        <sz val="10"/>
        <rFont val="Times New Roman"/>
        <charset val="0"/>
      </rPr>
      <t>)</t>
    </r>
    <r>
      <rPr>
        <sz val="10"/>
        <rFont val="宋体"/>
        <charset val="134"/>
      </rPr>
      <t>打底找平</t>
    </r>
  </si>
  <si>
    <t>1.7.1.2</t>
  </si>
  <si>
    <t>墙面涂膜防水</t>
  </si>
  <si>
    <r>
      <rPr>
        <sz val="10"/>
        <rFont val="Times New Roman"/>
        <charset val="0"/>
      </rPr>
      <t>1.0mm</t>
    </r>
    <r>
      <rPr>
        <sz val="10"/>
        <rFont val="宋体"/>
        <charset val="134"/>
      </rPr>
      <t>外涂型水泥基渗透结晶型防水材料（高度</t>
    </r>
    <r>
      <rPr>
        <sz val="10"/>
        <rFont val="Times New Roman"/>
        <charset val="0"/>
      </rPr>
      <t>2m</t>
    </r>
    <r>
      <rPr>
        <sz val="10"/>
        <rFont val="宋体"/>
        <charset val="134"/>
      </rPr>
      <t>）</t>
    </r>
  </si>
  <si>
    <t>1.7.1.3</t>
  </si>
  <si>
    <t>刷界面剂</t>
  </si>
  <si>
    <r>
      <rPr>
        <sz val="10"/>
        <rFont val="Times New Roman"/>
        <charset val="0"/>
      </rPr>
      <t>1</t>
    </r>
    <r>
      <rPr>
        <sz val="10"/>
        <rFont val="宋体"/>
        <charset val="134"/>
      </rPr>
      <t>、界面材料种类、做法：界面剂一道</t>
    </r>
  </si>
  <si>
    <t>1.7.1.4</t>
  </si>
  <si>
    <r>
      <rPr>
        <sz val="10"/>
        <rFont val="Times New Roman"/>
        <charset val="0"/>
      </rPr>
      <t>1.5mm</t>
    </r>
    <r>
      <rPr>
        <sz val="10"/>
        <rFont val="宋体"/>
        <charset val="134"/>
      </rPr>
      <t>厚聚合物水泥基复合防水涂料</t>
    </r>
    <r>
      <rPr>
        <sz val="10"/>
        <rFont val="Times New Roman"/>
        <charset val="0"/>
      </rPr>
      <t>,</t>
    </r>
    <r>
      <rPr>
        <sz val="10"/>
        <rFont val="宋体"/>
        <charset val="134"/>
      </rPr>
      <t>高度至板底</t>
    </r>
  </si>
  <si>
    <t>1.7.1.5</t>
  </si>
  <si>
    <t>块料墙面</t>
  </si>
  <si>
    <r>
      <rPr>
        <sz val="10"/>
        <rFont val="Times New Roman"/>
        <charset val="0"/>
      </rPr>
      <t>1</t>
    </r>
    <r>
      <rPr>
        <sz val="10"/>
        <rFont val="宋体"/>
        <charset val="134"/>
      </rPr>
      <t>、</t>
    </r>
    <r>
      <rPr>
        <sz val="10"/>
        <rFont val="Times New Roman"/>
        <charset val="0"/>
      </rPr>
      <t>10mm</t>
    </r>
    <r>
      <rPr>
        <sz val="10"/>
        <rFont val="宋体"/>
        <charset val="134"/>
      </rPr>
      <t>厚墙面砖</t>
    </r>
    <r>
      <rPr>
        <sz val="10"/>
        <rFont val="Times New Roman"/>
        <charset val="0"/>
      </rPr>
      <t>(</t>
    </r>
    <r>
      <rPr>
        <sz val="10"/>
        <rFont val="宋体"/>
        <charset val="134"/>
      </rPr>
      <t>粘贴前墙砖充分浸湿</t>
    </r>
    <r>
      <rPr>
        <sz val="10"/>
        <rFont val="Times New Roman"/>
        <charset val="0"/>
      </rPr>
      <t>),</t>
    </r>
    <r>
      <rPr>
        <sz val="10"/>
        <rFont val="宋体"/>
        <charset val="134"/>
      </rPr>
      <t>专用勾缝剂勾缝</t>
    </r>
    <r>
      <rPr>
        <sz val="10"/>
        <rFont val="Times New Roman"/>
        <charset val="0"/>
      </rPr>
      <t>;
2</t>
    </r>
    <r>
      <rPr>
        <sz val="10"/>
        <rFont val="宋体"/>
        <charset val="134"/>
      </rPr>
      <t>、</t>
    </r>
    <r>
      <rPr>
        <sz val="10"/>
        <rFont val="Times New Roman"/>
        <charset val="0"/>
      </rPr>
      <t>8mm</t>
    </r>
    <r>
      <rPr>
        <sz val="10"/>
        <rFont val="宋体"/>
        <charset val="134"/>
      </rPr>
      <t>厚专用粘胶粘贴瓷砖</t>
    </r>
    <r>
      <rPr>
        <sz val="10"/>
        <rFont val="Times New Roman"/>
        <charset val="0"/>
      </rPr>
      <t>;</t>
    </r>
  </si>
  <si>
    <t>1.7.2</t>
  </si>
  <si>
    <t>真石漆饰面</t>
  </si>
  <si>
    <t>1.7.2.1</t>
  </si>
  <si>
    <t>墙面基层处理</t>
  </si>
  <si>
    <r>
      <rPr>
        <sz val="10"/>
        <rFont val="Times New Roman"/>
        <charset val="0"/>
      </rPr>
      <t>1</t>
    </r>
    <r>
      <rPr>
        <sz val="10"/>
        <rFont val="宋体"/>
        <charset val="134"/>
      </rPr>
      <t>、刷聚合物水泥浆一道</t>
    </r>
    <r>
      <rPr>
        <sz val="10"/>
        <rFont val="Times New Roman"/>
        <charset val="0"/>
      </rPr>
      <t>(</t>
    </r>
    <r>
      <rPr>
        <sz val="10"/>
        <rFont val="宋体"/>
        <charset val="134"/>
      </rPr>
      <t>界面处理</t>
    </r>
    <r>
      <rPr>
        <sz val="10"/>
        <rFont val="Times New Roman"/>
        <charset val="0"/>
      </rPr>
      <t>)
2</t>
    </r>
    <r>
      <rPr>
        <sz val="10"/>
        <rFont val="宋体"/>
        <charset val="134"/>
      </rPr>
      <t>、基层墙体处理</t>
    </r>
    <r>
      <rPr>
        <sz val="10"/>
        <rFont val="Times New Roman"/>
        <charset val="0"/>
      </rPr>
      <t>(</t>
    </r>
    <r>
      <rPr>
        <sz val="10"/>
        <rFont val="宋体"/>
        <charset val="134"/>
      </rPr>
      <t>墙柱面清理、湿润</t>
    </r>
    <r>
      <rPr>
        <sz val="10"/>
        <rFont val="Times New Roman"/>
        <charset val="0"/>
      </rPr>
      <t>)</t>
    </r>
  </si>
  <si>
    <t>1.7.2.2</t>
  </si>
  <si>
    <r>
      <rPr>
        <sz val="10"/>
        <rFont val="宋体"/>
        <charset val="134"/>
      </rPr>
      <t>水泥基防水涂料一道防水层的厚度不应小于</t>
    </r>
    <r>
      <rPr>
        <sz val="10"/>
        <rFont val="Times New Roman"/>
        <charset val="0"/>
      </rPr>
      <t>1.0mm,</t>
    </r>
    <r>
      <rPr>
        <sz val="10"/>
        <rFont val="宋体"/>
        <charset val="134"/>
      </rPr>
      <t>用量不应小于</t>
    </r>
    <r>
      <rPr>
        <sz val="10"/>
        <rFont val="Times New Roman"/>
        <charset val="0"/>
      </rPr>
      <t>1.5kg/m2</t>
    </r>
  </si>
  <si>
    <t>1.7.2.3</t>
  </si>
  <si>
    <r>
      <rPr>
        <sz val="10"/>
        <rFont val="宋体"/>
        <charset val="134"/>
      </rPr>
      <t>底层厚度、砂浆配合比：</t>
    </r>
    <r>
      <rPr>
        <sz val="10"/>
        <rFont val="Times New Roman"/>
        <charset val="0"/>
      </rPr>
      <t>12mm</t>
    </r>
    <r>
      <rPr>
        <sz val="10"/>
        <rFont val="宋体"/>
        <charset val="134"/>
      </rPr>
      <t>厚</t>
    </r>
    <r>
      <rPr>
        <sz val="10"/>
        <rFont val="Times New Roman"/>
        <charset val="0"/>
      </rPr>
      <t>1:3</t>
    </r>
    <r>
      <rPr>
        <sz val="10"/>
        <rFont val="宋体"/>
        <charset val="134"/>
      </rPr>
      <t>水泥砂浆打底扫毛</t>
    </r>
  </si>
  <si>
    <t>1.7.2.4</t>
  </si>
  <si>
    <t>防水砂浆</t>
  </si>
  <si>
    <r>
      <rPr>
        <sz val="10"/>
        <rFont val="宋体"/>
        <charset val="134"/>
      </rPr>
      <t>保温隔热部位：</t>
    </r>
    <r>
      <rPr>
        <sz val="10"/>
        <rFont val="Times New Roman"/>
        <charset val="0"/>
      </rPr>
      <t>7mm</t>
    </r>
    <r>
      <rPr>
        <sz val="10"/>
        <rFont val="宋体"/>
        <charset val="134"/>
      </rPr>
      <t>厚</t>
    </r>
    <r>
      <rPr>
        <sz val="10"/>
        <rFont val="Times New Roman"/>
        <charset val="0"/>
      </rPr>
      <t>1:2.5</t>
    </r>
    <r>
      <rPr>
        <sz val="10"/>
        <rFont val="宋体"/>
        <charset val="134"/>
      </rPr>
      <t>聚合物防水砂浆</t>
    </r>
    <r>
      <rPr>
        <sz val="10"/>
        <rFont val="Times New Roman"/>
        <charset val="0"/>
      </rPr>
      <t>(</t>
    </r>
    <r>
      <rPr>
        <sz val="10"/>
        <rFont val="宋体"/>
        <charset val="134"/>
      </rPr>
      <t>内压耐碱玻纤网格布</t>
    </r>
    <r>
      <rPr>
        <sz val="10"/>
        <rFont val="Times New Roman"/>
        <charset val="0"/>
      </rPr>
      <t>)</t>
    </r>
    <r>
      <rPr>
        <sz val="10"/>
        <rFont val="宋体"/>
        <charset val="134"/>
      </rPr>
      <t>内铺</t>
    </r>
    <r>
      <rPr>
        <sz val="10"/>
        <rFont val="Times New Roman"/>
        <charset val="0"/>
      </rPr>
      <t>300</t>
    </r>
    <r>
      <rPr>
        <sz val="10"/>
        <rFont val="宋体"/>
        <charset val="134"/>
      </rPr>
      <t>级和</t>
    </r>
    <r>
      <rPr>
        <sz val="10"/>
        <rFont val="Times New Roman"/>
        <charset val="0"/>
      </rPr>
      <t>160</t>
    </r>
    <r>
      <rPr>
        <sz val="10"/>
        <rFont val="宋体"/>
        <charset val="134"/>
      </rPr>
      <t>级双层耐碱网格布</t>
    </r>
  </si>
  <si>
    <t>1.7.2.5</t>
  </si>
  <si>
    <t>满刮腻子</t>
  </si>
  <si>
    <r>
      <rPr>
        <sz val="10"/>
        <rFont val="Times New Roman"/>
        <charset val="0"/>
      </rPr>
      <t>1</t>
    </r>
    <r>
      <rPr>
        <sz val="10"/>
        <rFont val="宋体"/>
        <charset val="134"/>
      </rPr>
      <t>、基层类型：满刮柔性耐水腻子</t>
    </r>
    <r>
      <rPr>
        <sz val="10"/>
        <rFont val="Times New Roman"/>
        <charset val="0"/>
      </rPr>
      <t>2mm</t>
    </r>
    <r>
      <rPr>
        <sz val="10"/>
        <rFont val="宋体"/>
        <charset val="134"/>
      </rPr>
      <t>厚</t>
    </r>
    <r>
      <rPr>
        <sz val="10"/>
        <rFont val="Times New Roman"/>
        <charset val="0"/>
      </rPr>
      <t>(</t>
    </r>
    <r>
      <rPr>
        <sz val="10"/>
        <rFont val="宋体"/>
        <charset val="134"/>
      </rPr>
      <t>两遍</t>
    </r>
    <r>
      <rPr>
        <sz val="10"/>
        <rFont val="Times New Roman"/>
        <charset val="0"/>
      </rPr>
      <t>)</t>
    </r>
  </si>
  <si>
    <t>1.7.2.6</t>
  </si>
  <si>
    <t>外墙真石漆</t>
  </si>
  <si>
    <r>
      <rPr>
        <sz val="10"/>
        <rFont val="Times New Roman"/>
        <charset val="0"/>
      </rPr>
      <t>1</t>
    </r>
    <r>
      <rPr>
        <sz val="10"/>
        <rFont val="宋体"/>
        <charset val="134"/>
      </rPr>
      <t>、涂刷罩光清漆一道</t>
    </r>
    <r>
      <rPr>
        <sz val="10"/>
        <rFont val="Times New Roman"/>
        <charset val="0"/>
      </rPr>
      <t xml:space="preserve">
2</t>
    </r>
    <r>
      <rPr>
        <sz val="10"/>
        <rFont val="宋体"/>
        <charset val="134"/>
      </rPr>
      <t>、</t>
    </r>
    <r>
      <rPr>
        <sz val="10"/>
        <rFont val="Times New Roman"/>
        <charset val="0"/>
      </rPr>
      <t>3mm</t>
    </r>
    <r>
      <rPr>
        <sz val="10"/>
        <rFont val="宋体"/>
        <charset val="134"/>
      </rPr>
      <t>厚喷涂天然真石漆一遍</t>
    </r>
    <r>
      <rPr>
        <sz val="10"/>
        <rFont val="Times New Roman"/>
        <charset val="0"/>
      </rPr>
      <t xml:space="preserve">
3</t>
    </r>
    <r>
      <rPr>
        <sz val="10"/>
        <rFont val="宋体"/>
        <charset val="134"/>
      </rPr>
      <t>、涂刷封闭底漆</t>
    </r>
    <r>
      <rPr>
        <sz val="10"/>
        <rFont val="Times New Roman"/>
        <charset val="0"/>
      </rPr>
      <t>(</t>
    </r>
    <r>
      <rPr>
        <sz val="10"/>
        <rFont val="宋体"/>
        <charset val="134"/>
      </rPr>
      <t>与真石漆同色</t>
    </r>
    <r>
      <rPr>
        <sz val="10"/>
        <rFont val="Times New Roman"/>
        <charset val="0"/>
      </rPr>
      <t>)</t>
    </r>
  </si>
  <si>
    <t>1.7.3</t>
  </si>
  <si>
    <t>小面砖饰面</t>
  </si>
  <si>
    <t>1.7.3.1</t>
  </si>
  <si>
    <t>1.7.3.2</t>
  </si>
  <si>
    <t>1.7.3.3</t>
  </si>
  <si>
    <t>1.7.3.4</t>
  </si>
  <si>
    <t>墙面砂浆防水（防潮）</t>
  </si>
  <si>
    <r>
      <rPr>
        <sz val="10"/>
        <rFont val="宋体"/>
        <charset val="134"/>
      </rPr>
      <t>防水层做法：</t>
    </r>
    <r>
      <rPr>
        <sz val="10"/>
        <rFont val="Times New Roman"/>
        <charset val="0"/>
      </rPr>
      <t>8mm</t>
    </r>
    <r>
      <rPr>
        <sz val="10"/>
        <rFont val="宋体"/>
        <charset val="134"/>
      </rPr>
      <t>厚</t>
    </r>
    <r>
      <rPr>
        <sz val="10"/>
        <rFont val="Times New Roman"/>
        <charset val="0"/>
      </rPr>
      <t>1:3</t>
    </r>
    <r>
      <rPr>
        <sz val="10"/>
        <rFont val="宋体"/>
        <charset val="134"/>
      </rPr>
      <t>聚合物防水砂浆</t>
    </r>
  </si>
  <si>
    <t>1.7.3.5</t>
  </si>
  <si>
    <r>
      <rPr>
        <sz val="10"/>
        <rFont val="Times New Roman"/>
        <charset val="0"/>
      </rPr>
      <t>1</t>
    </r>
    <r>
      <rPr>
        <sz val="10"/>
        <rFont val="宋体"/>
        <charset val="134"/>
      </rPr>
      <t>、仿古青灰小面砖</t>
    </r>
    <r>
      <rPr>
        <sz val="10"/>
        <rFont val="Times New Roman"/>
        <charset val="0"/>
      </rPr>
      <t>240*60*10mm
2</t>
    </r>
    <r>
      <rPr>
        <sz val="10"/>
        <rFont val="宋体"/>
        <charset val="134"/>
      </rPr>
      <t>、专用勾缝剂勾缝，背面满浆</t>
    </r>
    <r>
      <rPr>
        <sz val="10"/>
        <rFont val="Times New Roman"/>
        <charset val="0"/>
      </rPr>
      <t xml:space="preserve">
3</t>
    </r>
    <r>
      <rPr>
        <sz val="10"/>
        <rFont val="宋体"/>
        <charset val="134"/>
      </rPr>
      <t>、</t>
    </r>
    <r>
      <rPr>
        <sz val="10"/>
        <rFont val="Times New Roman"/>
        <charset val="0"/>
      </rPr>
      <t>10mm</t>
    </r>
    <r>
      <rPr>
        <sz val="10"/>
        <rFont val="宋体"/>
        <charset val="134"/>
      </rPr>
      <t>厚专用粘结剂</t>
    </r>
    <r>
      <rPr>
        <sz val="10"/>
        <rFont val="Times New Roman"/>
        <charset val="0"/>
      </rPr>
      <t xml:space="preserve">
4</t>
    </r>
    <r>
      <rPr>
        <sz val="10"/>
        <rFont val="宋体"/>
        <charset val="134"/>
      </rPr>
      <t>、刷聚合物水泥浆一道</t>
    </r>
    <r>
      <rPr>
        <sz val="10"/>
        <rFont val="Times New Roman"/>
        <charset val="0"/>
      </rPr>
      <t>(</t>
    </r>
    <r>
      <rPr>
        <sz val="10"/>
        <rFont val="宋体"/>
        <charset val="134"/>
      </rPr>
      <t>结合层</t>
    </r>
    <r>
      <rPr>
        <sz val="10"/>
        <rFont val="Times New Roman"/>
        <charset val="0"/>
      </rPr>
      <t>)
5</t>
    </r>
    <r>
      <rPr>
        <sz val="10"/>
        <rFont val="宋体"/>
        <charset val="134"/>
      </rPr>
      <t>、墙裙顶部必须设置倒置</t>
    </r>
    <r>
      <rPr>
        <sz val="10"/>
        <rFont val="Times New Roman"/>
        <charset val="0"/>
      </rPr>
      <t>45°</t>
    </r>
    <r>
      <rPr>
        <sz val="10"/>
        <rFont val="宋体"/>
        <charset val="134"/>
      </rPr>
      <t>切角</t>
    </r>
    <r>
      <rPr>
        <sz val="10"/>
        <rFont val="Times New Roman"/>
        <charset val="0"/>
      </rPr>
      <t>(</t>
    </r>
    <r>
      <rPr>
        <sz val="10"/>
        <rFont val="宋体"/>
        <charset val="134"/>
      </rPr>
      <t>鹰嘴</t>
    </r>
    <r>
      <rPr>
        <sz val="10"/>
        <rFont val="Times New Roman"/>
        <charset val="0"/>
      </rPr>
      <t>)</t>
    </r>
    <r>
      <rPr>
        <sz val="10"/>
        <rFont val="宋体"/>
        <charset val="134"/>
      </rPr>
      <t>采用</t>
    </r>
    <r>
      <rPr>
        <sz val="10"/>
        <rFont val="Times New Roman"/>
        <charset val="0"/>
      </rPr>
      <t>50mm</t>
    </r>
    <r>
      <rPr>
        <sz val="10"/>
        <rFont val="宋体"/>
        <charset val="134"/>
      </rPr>
      <t>高的成品青石压条</t>
    </r>
  </si>
  <si>
    <t>1.7.4</t>
  </si>
  <si>
    <t>隔断</t>
  </si>
  <si>
    <t>1.7.4.1</t>
  </si>
  <si>
    <t>双层水泥镂空隔断</t>
  </si>
  <si>
    <r>
      <rPr>
        <sz val="10"/>
        <rFont val="Times New Roman"/>
        <charset val="0"/>
      </rPr>
      <t>1</t>
    </r>
    <r>
      <rPr>
        <sz val="10"/>
        <rFont val="宋体"/>
        <charset val="134"/>
      </rPr>
      <t>、双层水泥镂空隔断</t>
    </r>
    <r>
      <rPr>
        <sz val="10"/>
        <rFont val="Times New Roman"/>
        <charset val="0"/>
      </rPr>
      <t xml:space="preserve">
2</t>
    </r>
    <r>
      <rPr>
        <sz val="10"/>
        <rFont val="宋体"/>
        <charset val="134"/>
      </rPr>
      <t>、砖尺寸：</t>
    </r>
    <r>
      <rPr>
        <sz val="10"/>
        <rFont val="Times New Roman"/>
        <charset val="0"/>
      </rPr>
      <t>195*195*100*2mm
3</t>
    </r>
    <r>
      <rPr>
        <sz val="10"/>
        <rFont val="宋体"/>
        <charset val="134"/>
      </rPr>
      <t>、满足设计及业主要求</t>
    </r>
  </si>
  <si>
    <t>1.7.4.2</t>
  </si>
  <si>
    <t>成品隔断</t>
  </si>
  <si>
    <r>
      <rPr>
        <sz val="10"/>
        <rFont val="Times New Roman"/>
        <charset val="0"/>
      </rPr>
      <t>1</t>
    </r>
    <r>
      <rPr>
        <sz val="10"/>
        <rFont val="宋体"/>
        <charset val="134"/>
      </rPr>
      <t>、卫生间抗倍特板隔断，厚度</t>
    </r>
    <r>
      <rPr>
        <sz val="10"/>
        <rFont val="Times New Roman"/>
        <charset val="0"/>
      </rPr>
      <t>18mm
2</t>
    </r>
    <r>
      <rPr>
        <sz val="10"/>
        <rFont val="宋体"/>
        <charset val="134"/>
      </rPr>
      <t>、含小便池挡板</t>
    </r>
  </si>
  <si>
    <t>天棚工程</t>
  </si>
  <si>
    <t>1.8.1</t>
  </si>
  <si>
    <t>抹灰面油漆</t>
  </si>
  <si>
    <r>
      <rPr>
        <sz val="10"/>
        <rFont val="Times New Roman"/>
        <charset val="0"/>
      </rPr>
      <t>1</t>
    </r>
    <r>
      <rPr>
        <sz val="10"/>
        <rFont val="宋体"/>
        <charset val="134"/>
      </rPr>
      <t>、基层类型：屋顶清理、修补后喷白</t>
    </r>
  </si>
  <si>
    <t>1.8.2</t>
  </si>
  <si>
    <t>天棚涂膜防水</t>
  </si>
  <si>
    <r>
      <rPr>
        <sz val="10"/>
        <rFont val="Times New Roman"/>
        <charset val="0"/>
      </rPr>
      <t>1</t>
    </r>
    <r>
      <rPr>
        <sz val="10"/>
        <rFont val="宋体"/>
        <charset val="134"/>
      </rPr>
      <t>、</t>
    </r>
    <r>
      <rPr>
        <sz val="10"/>
        <rFont val="Times New Roman"/>
        <charset val="0"/>
      </rPr>
      <t>1.5mm</t>
    </r>
    <r>
      <rPr>
        <sz val="10"/>
        <rFont val="宋体"/>
        <charset val="134"/>
      </rPr>
      <t>厚聚合物水泥基复合防水涂料</t>
    </r>
    <r>
      <rPr>
        <sz val="10"/>
        <rFont val="Times New Roman"/>
        <charset val="0"/>
      </rPr>
      <t>,</t>
    </r>
    <r>
      <rPr>
        <sz val="10"/>
        <rFont val="宋体"/>
        <charset val="134"/>
      </rPr>
      <t>高度至板底</t>
    </r>
  </si>
  <si>
    <t>1.8.3</t>
  </si>
  <si>
    <t>天棚面层</t>
  </si>
  <si>
    <r>
      <rPr>
        <sz val="10"/>
        <rFont val="Times New Roman"/>
        <charset val="0"/>
      </rPr>
      <t>1</t>
    </r>
    <r>
      <rPr>
        <sz val="10"/>
        <rFont val="宋体"/>
        <charset val="134"/>
      </rPr>
      <t>、面层材料品种、规格：仿木色铝方通</t>
    </r>
    <r>
      <rPr>
        <sz val="10"/>
        <rFont val="Times New Roman"/>
        <charset val="0"/>
      </rPr>
      <t>,</t>
    </r>
    <r>
      <rPr>
        <sz val="10"/>
        <rFont val="宋体"/>
        <charset val="134"/>
      </rPr>
      <t>底宽</t>
    </r>
    <r>
      <rPr>
        <sz val="10"/>
        <rFont val="Times New Roman"/>
        <charset val="0"/>
      </rPr>
      <t>30mm,</t>
    </r>
    <r>
      <rPr>
        <sz val="10"/>
        <rFont val="宋体"/>
        <charset val="134"/>
      </rPr>
      <t>高</t>
    </r>
    <r>
      <rPr>
        <sz val="10"/>
        <rFont val="Times New Roman"/>
        <charset val="0"/>
      </rPr>
      <t>80mm,</t>
    </r>
    <r>
      <rPr>
        <sz val="10"/>
        <rFont val="宋体"/>
        <charset val="134"/>
      </rPr>
      <t>壁厚</t>
    </r>
    <r>
      <rPr>
        <sz val="10"/>
        <rFont val="Times New Roman"/>
        <charset val="0"/>
      </rPr>
      <t>1</t>
    </r>
    <r>
      <rPr>
        <sz val="10"/>
        <rFont val="宋体"/>
        <charset val="134"/>
      </rPr>
      <t>、</t>
    </r>
    <r>
      <rPr>
        <sz val="10"/>
        <rFont val="Times New Roman"/>
        <charset val="0"/>
      </rPr>
      <t>2mm;</t>
    </r>
    <r>
      <rPr>
        <sz val="10"/>
        <rFont val="宋体"/>
        <charset val="134"/>
      </rPr>
      <t>氟碳喷涂</t>
    </r>
    <r>
      <rPr>
        <sz val="10"/>
        <rFont val="Times New Roman"/>
        <charset val="0"/>
      </rPr>
      <t>;</t>
    </r>
    <r>
      <rPr>
        <sz val="10"/>
        <rFont val="宋体"/>
        <charset val="134"/>
      </rPr>
      <t>间距</t>
    </r>
    <r>
      <rPr>
        <sz val="10"/>
        <rFont val="Times New Roman"/>
        <charset val="0"/>
      </rPr>
      <t>100mm
2</t>
    </r>
    <r>
      <rPr>
        <sz val="10"/>
        <rFont val="宋体"/>
        <charset val="134"/>
      </rPr>
      <t>、龙骨：与铝合金方板配套的准用下层副龙骨联结</t>
    </r>
    <r>
      <rPr>
        <sz val="10"/>
        <rFont val="Times New Roman"/>
        <charset val="0"/>
      </rPr>
      <t>,</t>
    </r>
    <r>
      <rPr>
        <sz val="10"/>
        <rFont val="宋体"/>
        <charset val="134"/>
      </rPr>
      <t>间距</t>
    </r>
    <r>
      <rPr>
        <sz val="10"/>
        <rFont val="Times New Roman"/>
        <charset val="0"/>
      </rPr>
      <t>≤1200mm</t>
    </r>
    <r>
      <rPr>
        <sz val="10"/>
        <rFont val="宋体"/>
        <charset val="134"/>
      </rPr>
      <t>、与安装型式配套的专用上层主龙骨</t>
    </r>
    <r>
      <rPr>
        <sz val="10"/>
        <rFont val="Times New Roman"/>
        <charset val="0"/>
      </rPr>
      <t>,</t>
    </r>
    <r>
      <rPr>
        <sz val="10"/>
        <rFont val="宋体"/>
        <charset val="134"/>
      </rPr>
      <t>间距</t>
    </r>
    <r>
      <rPr>
        <sz val="10"/>
        <rFont val="Times New Roman"/>
        <charset val="0"/>
      </rPr>
      <t>≤1200mm,</t>
    </r>
    <r>
      <rPr>
        <sz val="10"/>
        <rFont val="宋体"/>
        <charset val="134"/>
      </rPr>
      <t>用吊件与钢筋吊杆联结后找平</t>
    </r>
    <r>
      <rPr>
        <sz val="10"/>
        <rFont val="Times New Roman"/>
        <charset val="0"/>
      </rPr>
      <t xml:space="preserve"> 
3</t>
    </r>
    <r>
      <rPr>
        <sz val="10"/>
        <rFont val="宋体"/>
        <charset val="134"/>
      </rPr>
      <t>、吊筋：</t>
    </r>
    <r>
      <rPr>
        <sz val="10"/>
        <rFont val="Times New Roman"/>
        <charset val="0"/>
      </rPr>
      <t>10</t>
    </r>
    <r>
      <rPr>
        <sz val="10"/>
        <rFont val="宋体"/>
        <charset val="134"/>
      </rPr>
      <t>号镀锌低碳钢丝吊杆</t>
    </r>
    <r>
      <rPr>
        <sz val="10"/>
        <rFont val="Times New Roman"/>
        <charset val="0"/>
      </rPr>
      <t>,</t>
    </r>
    <r>
      <rPr>
        <sz val="10"/>
        <rFont val="宋体"/>
        <charset val="134"/>
      </rPr>
      <t>双向中距</t>
    </r>
    <r>
      <rPr>
        <sz val="10"/>
        <rFont val="Times New Roman"/>
        <charset val="0"/>
      </rPr>
      <t>≤1200mm,</t>
    </r>
    <r>
      <rPr>
        <sz val="10"/>
        <rFont val="宋体"/>
        <charset val="134"/>
      </rPr>
      <t>吊杆上部与预留吊环固定</t>
    </r>
    <r>
      <rPr>
        <sz val="10"/>
        <rFont val="Times New Roman"/>
        <charset val="0"/>
      </rPr>
      <t xml:space="preserve">
4</t>
    </r>
    <r>
      <rPr>
        <sz val="10"/>
        <rFont val="宋体"/>
        <charset val="134"/>
      </rPr>
      <t>、此面积为投影面积，现场布置为斜屋面吊顶，请投标人综合考虑报价。</t>
    </r>
  </si>
  <si>
    <t>其他装饰装修工程</t>
  </si>
  <si>
    <t>1.9.1</t>
  </si>
  <si>
    <t>卫生间蹲位</t>
  </si>
  <si>
    <r>
      <rPr>
        <sz val="10"/>
        <rFont val="Times New Roman"/>
        <charset val="0"/>
      </rPr>
      <t>1</t>
    </r>
    <r>
      <rPr>
        <sz val="10"/>
        <rFont val="宋体"/>
        <charset val="134"/>
      </rPr>
      <t>、卫生间蹲位</t>
    </r>
    <r>
      <rPr>
        <sz val="10"/>
        <rFont val="Times New Roman"/>
        <charset val="0"/>
      </rPr>
      <t xml:space="preserve">
2</t>
    </r>
    <r>
      <rPr>
        <sz val="10"/>
        <rFont val="宋体"/>
        <charset val="134"/>
      </rPr>
      <t>、蹲便器做法参</t>
    </r>
    <r>
      <rPr>
        <sz val="10"/>
        <rFont val="Times New Roman"/>
        <charset val="0"/>
      </rPr>
      <t>16J914-1-XT18/4</t>
    </r>
  </si>
  <si>
    <t>1.9.2</t>
  </si>
  <si>
    <t>洗漱台</t>
  </si>
  <si>
    <r>
      <rPr>
        <sz val="10"/>
        <rFont val="Times New Roman"/>
        <charset val="0"/>
      </rPr>
      <t>1</t>
    </r>
    <r>
      <rPr>
        <sz val="10"/>
        <rFont val="宋体"/>
        <charset val="134"/>
      </rPr>
      <t>、</t>
    </r>
    <r>
      <rPr>
        <sz val="10"/>
        <rFont val="Times New Roman"/>
        <charset val="0"/>
      </rPr>
      <t>20mm</t>
    </r>
    <r>
      <rPr>
        <sz val="10"/>
        <rFont val="宋体"/>
        <charset val="134"/>
      </rPr>
      <t>厚大理石台面</t>
    </r>
    <r>
      <rPr>
        <sz val="10"/>
        <rFont val="Times New Roman"/>
        <charset val="0"/>
      </rPr>
      <t xml:space="preserve">
2</t>
    </r>
    <r>
      <rPr>
        <sz val="10"/>
        <rFont val="宋体"/>
        <charset val="134"/>
      </rPr>
      <t>、</t>
    </r>
    <r>
      <rPr>
        <sz val="10"/>
        <rFont val="Times New Roman"/>
        <charset val="0"/>
      </rPr>
      <t>L40*40</t>
    </r>
    <r>
      <rPr>
        <sz val="10"/>
        <rFont val="宋体"/>
        <charset val="134"/>
      </rPr>
      <t>镀锌角钢骨架</t>
    </r>
    <r>
      <rPr>
        <sz val="10"/>
        <rFont val="Times New Roman"/>
        <charset val="0"/>
      </rPr>
      <t xml:space="preserve">
3</t>
    </r>
    <r>
      <rPr>
        <sz val="10"/>
        <rFont val="宋体"/>
        <charset val="134"/>
      </rPr>
      <t>、满足设计及业主要求</t>
    </r>
  </si>
  <si>
    <t>1.9.3</t>
  </si>
  <si>
    <t>成品不锈钢挂钩</t>
  </si>
  <si>
    <r>
      <rPr>
        <sz val="10"/>
        <rFont val="Times New Roman"/>
        <charset val="0"/>
      </rPr>
      <t>304</t>
    </r>
    <r>
      <rPr>
        <sz val="10"/>
        <rFont val="宋体"/>
        <charset val="134"/>
      </rPr>
      <t>级</t>
    </r>
    <r>
      <rPr>
        <sz val="10"/>
        <rFont val="Times New Roman"/>
        <charset val="0"/>
      </rPr>
      <t>1.2mm</t>
    </r>
    <r>
      <rPr>
        <sz val="10"/>
        <rFont val="宋体"/>
        <charset val="134"/>
      </rPr>
      <t>厚不锈钢材质</t>
    </r>
  </si>
  <si>
    <t>1.9.4</t>
  </si>
  <si>
    <t>标识标牌</t>
  </si>
  <si>
    <t>套</t>
  </si>
  <si>
    <r>
      <rPr>
        <sz val="10"/>
        <rFont val="Times New Roman"/>
        <charset val="0"/>
      </rPr>
      <t>1</t>
    </r>
    <r>
      <rPr>
        <sz val="10"/>
        <rFont val="宋体"/>
        <charset val="134"/>
      </rPr>
      <t>、类型：标识标牌</t>
    </r>
    <r>
      <rPr>
        <sz val="10"/>
        <rFont val="Times New Roman"/>
        <charset val="0"/>
      </rPr>
      <t xml:space="preserve">
2</t>
    </r>
    <r>
      <rPr>
        <sz val="10"/>
        <rFont val="宋体"/>
        <charset val="134"/>
      </rPr>
      <t>、材质：哑光不锈钢材质</t>
    </r>
    <r>
      <rPr>
        <sz val="10"/>
        <rFont val="Times New Roman"/>
        <charset val="0"/>
      </rPr>
      <t xml:space="preserve">
3</t>
    </r>
    <r>
      <rPr>
        <sz val="10"/>
        <rFont val="宋体"/>
        <charset val="134"/>
      </rPr>
      <t>、入口门楣</t>
    </r>
    <r>
      <rPr>
        <sz val="10"/>
        <rFont val="Times New Roman"/>
        <charset val="0"/>
      </rPr>
      <t>(</t>
    </r>
    <r>
      <rPr>
        <sz val="10"/>
        <rFont val="宋体"/>
        <charset val="134"/>
      </rPr>
      <t>主标识</t>
    </r>
    <r>
      <rPr>
        <sz val="10"/>
        <rFont val="Times New Roman"/>
        <charset val="0"/>
      </rPr>
      <t>)</t>
    </r>
    <r>
      <rPr>
        <sz val="10"/>
        <rFont val="宋体"/>
        <charset val="134"/>
      </rPr>
      <t>、性别标识</t>
    </r>
    <r>
      <rPr>
        <sz val="10"/>
        <rFont val="Times New Roman"/>
        <charset val="0"/>
      </rPr>
      <t>(</t>
    </r>
    <r>
      <rPr>
        <sz val="10"/>
        <rFont val="宋体"/>
        <charset val="134"/>
      </rPr>
      <t>男女</t>
    </r>
    <r>
      <rPr>
        <sz val="10"/>
        <rFont val="Times New Roman"/>
        <charset val="0"/>
      </rPr>
      <t>/</t>
    </r>
    <r>
      <rPr>
        <sz val="10"/>
        <rFont val="宋体"/>
        <charset val="134"/>
      </rPr>
      <t>无障碍</t>
    </r>
    <r>
      <rPr>
        <sz val="10"/>
        <rFont val="Times New Roman"/>
        <charset val="0"/>
      </rPr>
      <t>)</t>
    </r>
    <r>
      <rPr>
        <sz val="10"/>
        <rFont val="宋体"/>
        <charset val="134"/>
      </rPr>
      <t>、内部指引</t>
    </r>
    <r>
      <rPr>
        <sz val="10"/>
        <rFont val="Times New Roman"/>
        <charset val="0"/>
      </rPr>
      <t>(</t>
    </r>
    <r>
      <rPr>
        <sz val="10"/>
        <rFont val="宋体"/>
        <charset val="134"/>
      </rPr>
      <t>厕位</t>
    </r>
    <r>
      <rPr>
        <sz val="10"/>
        <rFont val="Times New Roman"/>
        <charset val="0"/>
      </rPr>
      <t>/</t>
    </r>
    <r>
      <rPr>
        <sz val="10"/>
        <rFont val="宋体"/>
        <charset val="134"/>
      </rPr>
      <t>洗手台</t>
    </r>
    <r>
      <rPr>
        <sz val="10"/>
        <rFont val="Times New Roman"/>
        <charset val="0"/>
      </rPr>
      <t>)</t>
    </r>
    <r>
      <rPr>
        <sz val="10"/>
        <rFont val="宋体"/>
        <charset val="134"/>
      </rPr>
      <t>等</t>
    </r>
    <r>
      <rPr>
        <sz val="10"/>
        <rFont val="Times New Roman"/>
        <charset val="0"/>
      </rPr>
      <t xml:space="preserve">
4</t>
    </r>
    <r>
      <rPr>
        <sz val="10"/>
        <rFont val="宋体"/>
        <charset val="134"/>
      </rPr>
      <t>、符合《淠史杭灌区导视系统》版式、工艺制作安装，需进行文字编辑以及深化细部设计</t>
    </r>
  </si>
  <si>
    <t>1.9.5</t>
  </si>
  <si>
    <t>镜面玻璃</t>
  </si>
  <si>
    <r>
      <rPr>
        <sz val="10"/>
        <rFont val="Times New Roman"/>
        <charset val="0"/>
      </rPr>
      <t>1</t>
    </r>
    <r>
      <rPr>
        <sz val="10"/>
        <rFont val="宋体"/>
        <charset val="134"/>
      </rPr>
      <t>、</t>
    </r>
    <r>
      <rPr>
        <sz val="10"/>
        <rFont val="Times New Roman"/>
        <charset val="0"/>
      </rPr>
      <t>4mm</t>
    </r>
    <r>
      <rPr>
        <sz val="10"/>
        <rFont val="宋体"/>
        <charset val="134"/>
      </rPr>
      <t>厚镀铝膜面镜，</t>
    </r>
    <r>
      <rPr>
        <sz val="10"/>
        <rFont val="Times New Roman"/>
        <charset val="0"/>
      </rPr>
      <t>2mm</t>
    </r>
    <r>
      <rPr>
        <sz val="10"/>
        <rFont val="宋体"/>
        <charset val="134"/>
      </rPr>
      <t>厚双面胶贴四边，四周嵌合成高分子密封胶</t>
    </r>
    <r>
      <rPr>
        <sz val="10"/>
        <rFont val="Times New Roman"/>
        <charset val="0"/>
      </rPr>
      <t xml:space="preserve">
2</t>
    </r>
    <r>
      <rPr>
        <sz val="10"/>
        <rFont val="宋体"/>
        <charset val="134"/>
      </rPr>
      <t>、满足设计及业主要求</t>
    </r>
    <r>
      <rPr>
        <sz val="10"/>
        <rFont val="Times New Roman"/>
        <charset val="0"/>
      </rPr>
      <t xml:space="preserve">
3</t>
    </r>
    <r>
      <rPr>
        <sz val="10"/>
        <rFont val="宋体"/>
        <charset val="134"/>
      </rPr>
      <t>、做法详见做法详见</t>
    </r>
    <r>
      <rPr>
        <sz val="10"/>
        <rFont val="Times New Roman"/>
        <charset val="0"/>
      </rPr>
      <t>16J914-XT25-3</t>
    </r>
  </si>
  <si>
    <t>拆除工程</t>
  </si>
  <si>
    <t>1.10.1</t>
  </si>
  <si>
    <t>原建筑物拆除</t>
  </si>
  <si>
    <t>项</t>
  </si>
  <si>
    <r>
      <rPr>
        <sz val="10"/>
        <rFont val="Times New Roman"/>
        <charset val="0"/>
      </rPr>
      <t>1</t>
    </r>
    <r>
      <rPr>
        <sz val="10"/>
        <rFont val="宋体"/>
        <charset val="134"/>
      </rPr>
      <t>、砌体名称：原建筑物拆除</t>
    </r>
    <r>
      <rPr>
        <sz val="10"/>
        <rFont val="Times New Roman"/>
        <charset val="0"/>
      </rPr>
      <t xml:space="preserve">
2</t>
    </r>
    <r>
      <rPr>
        <sz val="10"/>
        <rFont val="宋体"/>
        <charset val="134"/>
      </rPr>
      <t>、请投标人自行勘察现场，综合考虑报价</t>
    </r>
    <r>
      <rPr>
        <sz val="10"/>
        <rFont val="Times New Roman"/>
        <charset val="0"/>
      </rPr>
      <t xml:space="preserve">
3</t>
    </r>
    <r>
      <rPr>
        <sz val="10"/>
        <rFont val="宋体"/>
        <charset val="134"/>
      </rPr>
      <t>、其他：未尽事宜具体详见图纸、图集、答疑、招标文件、政府相关文件、规范等其他资料</t>
    </r>
    <r>
      <rPr>
        <sz val="10"/>
        <rFont val="Times New Roman"/>
        <charset val="0"/>
      </rPr>
      <t>,</t>
    </r>
    <r>
      <rPr>
        <sz val="10"/>
        <rFont val="宋体"/>
        <charset val="134"/>
      </rPr>
      <t>满足验收要求</t>
    </r>
  </si>
  <si>
    <t>2</t>
  </si>
  <si>
    <t>安装工程</t>
  </si>
  <si>
    <t>强电系统</t>
  </si>
  <si>
    <t>2.1.1</t>
  </si>
  <si>
    <t>配电箱</t>
  </si>
  <si>
    <t>台</t>
  </si>
  <si>
    <r>
      <rPr>
        <sz val="10"/>
        <rFont val="Times New Roman"/>
        <charset val="0"/>
      </rPr>
      <t>1</t>
    </r>
    <r>
      <rPr>
        <sz val="10"/>
        <rFont val="宋体"/>
        <charset val="134"/>
      </rPr>
      <t>、名称：配电箱</t>
    </r>
    <r>
      <rPr>
        <sz val="10"/>
        <rFont val="Times New Roman"/>
        <charset val="0"/>
      </rPr>
      <t>AL
2</t>
    </r>
    <r>
      <rPr>
        <sz val="10"/>
        <rFont val="宋体"/>
        <charset val="134"/>
      </rPr>
      <t>、安装方式：照明配电箱暗装</t>
    </r>
    <r>
      <rPr>
        <sz val="10"/>
        <rFont val="Times New Roman"/>
        <charset val="0"/>
      </rPr>
      <t>,</t>
    </r>
    <r>
      <rPr>
        <sz val="10"/>
        <rFont val="宋体"/>
        <charset val="134"/>
      </rPr>
      <t>安装高度均为底边距地</t>
    </r>
    <r>
      <rPr>
        <sz val="10"/>
        <rFont val="Times New Roman"/>
        <charset val="0"/>
      </rPr>
      <t>1</t>
    </r>
    <r>
      <rPr>
        <sz val="10"/>
        <rFont val="宋体"/>
        <charset val="134"/>
      </rPr>
      <t>、</t>
    </r>
    <r>
      <rPr>
        <sz val="10"/>
        <rFont val="Times New Roman"/>
        <charset val="0"/>
      </rPr>
      <t>8m
3</t>
    </r>
    <r>
      <rPr>
        <sz val="10"/>
        <rFont val="宋体"/>
        <charset val="134"/>
      </rPr>
      <t>、含箱体内所有电器元件、接线端子等辅材</t>
    </r>
  </si>
  <si>
    <t>2.1.2</t>
  </si>
  <si>
    <t>电力电缆</t>
  </si>
  <si>
    <t>m</t>
  </si>
  <si>
    <r>
      <rPr>
        <sz val="10"/>
        <rFont val="Times New Roman"/>
        <charset val="0"/>
      </rPr>
      <t>1</t>
    </r>
    <r>
      <rPr>
        <sz val="10"/>
        <rFont val="宋体"/>
        <charset val="134"/>
      </rPr>
      <t>、名称：电力电缆</t>
    </r>
    <r>
      <rPr>
        <sz val="10"/>
        <rFont val="Times New Roman"/>
        <charset val="0"/>
      </rPr>
      <t xml:space="preserve">
2</t>
    </r>
    <r>
      <rPr>
        <sz val="10"/>
        <rFont val="宋体"/>
        <charset val="134"/>
      </rPr>
      <t>、型号：</t>
    </r>
    <r>
      <rPr>
        <sz val="10"/>
        <rFont val="Times New Roman"/>
        <charset val="0"/>
      </rPr>
      <t>YJV22-3x10
3</t>
    </r>
    <r>
      <rPr>
        <sz val="10"/>
        <rFont val="宋体"/>
        <charset val="134"/>
      </rPr>
      <t>、敷设方式、部位：沿桥架、穿管敷设</t>
    </r>
  </si>
  <si>
    <t>2.1.3</t>
  </si>
  <si>
    <t>配管</t>
  </si>
  <si>
    <r>
      <rPr>
        <sz val="10"/>
        <rFont val="Times New Roman"/>
        <charset val="0"/>
      </rPr>
      <t>1</t>
    </r>
    <r>
      <rPr>
        <sz val="10"/>
        <rFont val="宋体"/>
        <charset val="0"/>
      </rPr>
      <t>、名称：电气配管</t>
    </r>
    <r>
      <rPr>
        <sz val="10"/>
        <rFont val="Times New Roman"/>
        <charset val="0"/>
      </rPr>
      <t xml:space="preserve">
2</t>
    </r>
    <r>
      <rPr>
        <sz val="10"/>
        <rFont val="宋体"/>
        <charset val="0"/>
      </rPr>
      <t>、材质：焊接钢管</t>
    </r>
    <r>
      <rPr>
        <sz val="10"/>
        <rFont val="Times New Roman"/>
        <charset val="0"/>
      </rPr>
      <t xml:space="preserve">
3</t>
    </r>
    <r>
      <rPr>
        <sz val="10"/>
        <rFont val="宋体"/>
        <charset val="0"/>
      </rPr>
      <t>、规格：</t>
    </r>
    <r>
      <rPr>
        <sz val="10"/>
        <rFont val="Times New Roman"/>
        <charset val="0"/>
      </rPr>
      <t>SC50
4</t>
    </r>
    <r>
      <rPr>
        <sz val="10"/>
        <rFont val="宋体"/>
        <charset val="0"/>
      </rPr>
      <t>、敷设部位：砖、混凝土结构</t>
    </r>
    <r>
      <rPr>
        <sz val="10"/>
        <rFont val="Times New Roman"/>
        <charset val="0"/>
      </rPr>
      <t xml:space="preserve">
5</t>
    </r>
    <r>
      <rPr>
        <sz val="10"/>
        <rFont val="宋体"/>
        <charset val="0"/>
      </rPr>
      <t>、敷设方式：明暗敷</t>
    </r>
    <r>
      <rPr>
        <sz val="10"/>
        <rFont val="Times New Roman"/>
        <charset val="0"/>
      </rPr>
      <t xml:space="preserve">
6</t>
    </r>
    <r>
      <rPr>
        <sz val="10"/>
        <rFont val="宋体"/>
        <charset val="0"/>
      </rPr>
      <t>、包含弯头、三通等配件，请投标人综合考虑报价</t>
    </r>
  </si>
  <si>
    <t>2.1.4</t>
  </si>
  <si>
    <r>
      <rPr>
        <sz val="10"/>
        <rFont val="Times New Roman"/>
        <charset val="0"/>
      </rPr>
      <t>1</t>
    </r>
    <r>
      <rPr>
        <sz val="10"/>
        <rFont val="宋体"/>
        <charset val="0"/>
      </rPr>
      <t>、名称：电气配管</t>
    </r>
    <r>
      <rPr>
        <sz val="10"/>
        <rFont val="Times New Roman"/>
        <charset val="0"/>
      </rPr>
      <t xml:space="preserve">
2</t>
    </r>
    <r>
      <rPr>
        <sz val="10"/>
        <rFont val="宋体"/>
        <charset val="0"/>
      </rPr>
      <t>、材质：塑料</t>
    </r>
    <r>
      <rPr>
        <sz val="10"/>
        <rFont val="Times New Roman"/>
        <charset val="0"/>
      </rPr>
      <t xml:space="preserve">
3</t>
    </r>
    <r>
      <rPr>
        <sz val="10"/>
        <rFont val="宋体"/>
        <charset val="0"/>
      </rPr>
      <t>、规格：</t>
    </r>
    <r>
      <rPr>
        <sz val="10"/>
        <rFont val="Times New Roman"/>
        <charset val="0"/>
      </rPr>
      <t>PC20
4</t>
    </r>
    <r>
      <rPr>
        <sz val="10"/>
        <rFont val="宋体"/>
        <charset val="0"/>
      </rPr>
      <t>、配置要求：砖、混结构暗敷</t>
    </r>
    <r>
      <rPr>
        <sz val="10"/>
        <rFont val="Times New Roman"/>
        <charset val="0"/>
      </rPr>
      <t xml:space="preserve">
5</t>
    </r>
    <r>
      <rPr>
        <sz val="10"/>
        <rFont val="宋体"/>
        <charset val="0"/>
      </rPr>
      <t>、包含弯头、三通等配件，请投标人综合考虑报价</t>
    </r>
  </si>
  <si>
    <t>2.1.5</t>
  </si>
  <si>
    <t>配线</t>
  </si>
  <si>
    <r>
      <rPr>
        <sz val="10"/>
        <rFont val="Times New Roman"/>
        <charset val="0"/>
      </rPr>
      <t>1</t>
    </r>
    <r>
      <rPr>
        <sz val="10"/>
        <rFont val="宋体"/>
        <charset val="134"/>
      </rPr>
      <t>、名称：配线</t>
    </r>
    <r>
      <rPr>
        <sz val="10"/>
        <rFont val="Times New Roman"/>
        <charset val="0"/>
      </rPr>
      <t xml:space="preserve">
2</t>
    </r>
    <r>
      <rPr>
        <sz val="10"/>
        <rFont val="宋体"/>
        <charset val="134"/>
      </rPr>
      <t>、规格：</t>
    </r>
    <r>
      <rPr>
        <sz val="10"/>
        <rFont val="Times New Roman"/>
        <charset val="0"/>
      </rPr>
      <t>ZN-BV-2.5</t>
    </r>
  </si>
  <si>
    <t>2.1.6</t>
  </si>
  <si>
    <t>装饰灯</t>
  </si>
  <si>
    <r>
      <rPr>
        <sz val="10"/>
        <rFont val="Times New Roman"/>
        <charset val="0"/>
      </rPr>
      <t>1</t>
    </r>
    <r>
      <rPr>
        <sz val="10"/>
        <rFont val="宋体"/>
        <charset val="134"/>
      </rPr>
      <t>、名称：防水型节能</t>
    </r>
    <r>
      <rPr>
        <sz val="10"/>
        <rFont val="Times New Roman"/>
        <charset val="0"/>
      </rPr>
      <t>LED</t>
    </r>
    <r>
      <rPr>
        <sz val="10"/>
        <rFont val="宋体"/>
        <charset val="134"/>
      </rPr>
      <t>灯</t>
    </r>
    <r>
      <rPr>
        <sz val="10"/>
        <rFont val="Times New Roman"/>
        <charset val="0"/>
      </rPr>
      <t xml:space="preserve">
2</t>
    </r>
    <r>
      <rPr>
        <sz val="10"/>
        <rFont val="宋体"/>
        <charset val="134"/>
      </rPr>
      <t>、型号：</t>
    </r>
    <r>
      <rPr>
        <sz val="10"/>
        <rFont val="Times New Roman"/>
        <charset val="0"/>
      </rPr>
      <t>220V,23W
3</t>
    </r>
    <r>
      <rPr>
        <sz val="10"/>
        <rFont val="宋体"/>
        <charset val="134"/>
      </rPr>
      <t>、安装形式：吸顶安装</t>
    </r>
  </si>
  <si>
    <t>2.1.7</t>
  </si>
  <si>
    <t>照明开关</t>
  </si>
  <si>
    <t>单联单控开关</t>
  </si>
  <si>
    <t>2.1.8</t>
  </si>
  <si>
    <t>双联双控开关</t>
  </si>
  <si>
    <t>2.1.9</t>
  </si>
  <si>
    <t>插座</t>
  </si>
  <si>
    <r>
      <rPr>
        <sz val="10"/>
        <rFont val="Times New Roman"/>
        <charset val="0"/>
      </rPr>
      <t>1</t>
    </r>
    <r>
      <rPr>
        <sz val="10"/>
        <rFont val="宋体"/>
        <charset val="134"/>
      </rPr>
      <t>、名称：防水型安全型单相两、三孔暗装插座</t>
    </r>
    <r>
      <rPr>
        <sz val="10"/>
        <rFont val="Times New Roman"/>
        <charset val="0"/>
      </rPr>
      <t xml:space="preserve">
2</t>
    </r>
    <r>
      <rPr>
        <sz val="10"/>
        <rFont val="宋体"/>
        <charset val="134"/>
      </rPr>
      <t>、</t>
    </r>
    <r>
      <rPr>
        <sz val="10"/>
        <rFont val="Times New Roman"/>
        <charset val="0"/>
      </rPr>
      <t>250V,10A,</t>
    </r>
    <r>
      <rPr>
        <sz val="10"/>
        <rFont val="宋体"/>
        <charset val="134"/>
      </rPr>
      <t>安全型</t>
    </r>
  </si>
  <si>
    <t>2.1.10</t>
  </si>
  <si>
    <t>接线盒</t>
  </si>
  <si>
    <r>
      <rPr>
        <sz val="10"/>
        <rFont val="Times New Roman"/>
        <charset val="0"/>
      </rPr>
      <t>1</t>
    </r>
    <r>
      <rPr>
        <sz val="10"/>
        <rFont val="宋体"/>
        <charset val="134"/>
      </rPr>
      <t>、名称：开关盒、接线盒</t>
    </r>
    <r>
      <rPr>
        <sz val="10"/>
        <rFont val="Times New Roman"/>
        <charset val="0"/>
      </rPr>
      <t xml:space="preserve">
2</t>
    </r>
    <r>
      <rPr>
        <sz val="10"/>
        <rFont val="宋体"/>
        <charset val="134"/>
      </rPr>
      <t>、防水型</t>
    </r>
    <r>
      <rPr>
        <sz val="10"/>
        <rFont val="Times New Roman"/>
        <charset val="0"/>
      </rPr>
      <t>86</t>
    </r>
    <r>
      <rPr>
        <sz val="10"/>
        <rFont val="宋体"/>
        <charset val="134"/>
      </rPr>
      <t>接线盒</t>
    </r>
  </si>
  <si>
    <t>防雷接地</t>
  </si>
  <si>
    <t>2.2.1</t>
  </si>
  <si>
    <t>等电位端子箱、测试板</t>
  </si>
  <si>
    <t>台（块）</t>
  </si>
  <si>
    <r>
      <rPr>
        <sz val="10"/>
        <rFont val="Times New Roman"/>
        <charset val="0"/>
      </rPr>
      <t>1</t>
    </r>
    <r>
      <rPr>
        <sz val="10"/>
        <rFont val="宋体"/>
        <charset val="134"/>
      </rPr>
      <t>、名称：</t>
    </r>
    <r>
      <rPr>
        <sz val="10"/>
        <rFont val="Times New Roman"/>
        <charset val="0"/>
      </rPr>
      <t>MEB
2</t>
    </r>
    <r>
      <rPr>
        <sz val="10"/>
        <rFont val="宋体"/>
        <charset val="134"/>
      </rPr>
      <t>、规格：距地坪上</t>
    </r>
    <r>
      <rPr>
        <sz val="10"/>
        <rFont val="Times New Roman"/>
        <charset val="0"/>
      </rPr>
      <t>0.5m
3</t>
    </r>
    <r>
      <rPr>
        <sz val="10"/>
        <rFont val="宋体"/>
        <charset val="134"/>
      </rPr>
      <t>、</t>
    </r>
    <r>
      <rPr>
        <sz val="10"/>
        <rFont val="Times New Roman"/>
        <charset val="0"/>
      </rPr>
      <t xml:space="preserve"> </t>
    </r>
    <r>
      <rPr>
        <sz val="10"/>
        <rFont val="宋体"/>
        <charset val="134"/>
      </rPr>
      <t>做法参见</t>
    </r>
    <r>
      <rPr>
        <sz val="10"/>
        <rFont val="Times New Roman"/>
        <charset val="0"/>
      </rPr>
      <t>15D502-P28</t>
    </r>
  </si>
  <si>
    <t>2.2.2</t>
  </si>
  <si>
    <t>避雷引下线</t>
  </si>
  <si>
    <r>
      <rPr>
        <sz val="10"/>
        <rFont val="Times New Roman"/>
        <charset val="0"/>
      </rPr>
      <t>1</t>
    </r>
    <r>
      <rPr>
        <sz val="10"/>
        <rFont val="宋体"/>
        <charset val="134"/>
      </rPr>
      <t>、利用建筑物钢筋混凝土柱或剪力墙对角两根不小于∅</t>
    </r>
    <r>
      <rPr>
        <sz val="10"/>
        <rFont val="Times New Roman"/>
        <charset val="0"/>
      </rPr>
      <t>10</t>
    </r>
    <r>
      <rPr>
        <sz val="10"/>
        <rFont val="宋体"/>
        <charset val="134"/>
      </rPr>
      <t>主筋</t>
    </r>
    <r>
      <rPr>
        <sz val="10"/>
        <rFont val="Times New Roman"/>
        <charset val="0"/>
      </rPr>
      <t>(</t>
    </r>
    <r>
      <rPr>
        <sz val="10"/>
        <rFont val="宋体"/>
        <charset val="134"/>
      </rPr>
      <t>上下贯通</t>
    </r>
    <r>
      <rPr>
        <sz val="10"/>
        <rFont val="Times New Roman"/>
        <charset val="0"/>
      </rPr>
      <t>)
2</t>
    </r>
    <r>
      <rPr>
        <sz val="10"/>
        <rFont val="宋体"/>
        <charset val="134"/>
      </rPr>
      <t>、引下线通长焊接</t>
    </r>
    <r>
      <rPr>
        <sz val="10"/>
        <rFont val="Times New Roman"/>
        <charset val="0"/>
      </rPr>
      <t>,</t>
    </r>
    <r>
      <rPr>
        <sz val="10"/>
        <rFont val="宋体"/>
        <charset val="134"/>
      </rPr>
      <t>上端与接闪带及露台金属栏杆焊接</t>
    </r>
    <r>
      <rPr>
        <sz val="10"/>
        <rFont val="Times New Roman"/>
        <charset val="0"/>
      </rPr>
      <t>,</t>
    </r>
    <r>
      <rPr>
        <sz val="10"/>
        <rFont val="宋体"/>
        <charset val="134"/>
      </rPr>
      <t>下端与基础钢筋接地极焊接</t>
    </r>
  </si>
  <si>
    <t>2.2.3</t>
  </si>
  <si>
    <t>柱主筋与圈梁钢筋焊接</t>
  </si>
  <si>
    <t>处</t>
  </si>
  <si>
    <t>柱主筋与圈梁焊接</t>
  </si>
  <si>
    <t>2.2.4</t>
  </si>
  <si>
    <t>避雷网</t>
  </si>
  <si>
    <r>
      <rPr>
        <sz val="10"/>
        <rFont val="Times New Roman"/>
        <charset val="0"/>
      </rPr>
      <t>1</t>
    </r>
    <r>
      <rPr>
        <sz val="10"/>
        <rFont val="宋体"/>
        <charset val="134"/>
      </rPr>
      <t>、名称：∅</t>
    </r>
    <r>
      <rPr>
        <sz val="10"/>
        <rFont val="Times New Roman"/>
        <charset val="0"/>
      </rPr>
      <t>10</t>
    </r>
    <r>
      <rPr>
        <sz val="10"/>
        <rFont val="宋体"/>
        <charset val="134"/>
      </rPr>
      <t>热镀锌圆钢接闪带</t>
    </r>
    <r>
      <rPr>
        <sz val="10"/>
        <rFont val="Times New Roman"/>
        <charset val="0"/>
      </rPr>
      <t xml:space="preserve">
2</t>
    </r>
    <r>
      <rPr>
        <sz val="10"/>
        <rFont val="宋体"/>
        <charset val="134"/>
      </rPr>
      <t>、接闪带支持卡高</t>
    </r>
    <r>
      <rPr>
        <sz val="10"/>
        <rFont val="Times New Roman"/>
        <charset val="0"/>
      </rPr>
      <t>150mm,</t>
    </r>
    <r>
      <rPr>
        <sz val="10"/>
        <rFont val="宋体"/>
        <charset val="134"/>
      </rPr>
      <t>间距</t>
    </r>
    <r>
      <rPr>
        <sz val="10"/>
        <rFont val="Times New Roman"/>
        <charset val="0"/>
      </rPr>
      <t>1m</t>
    </r>
    <r>
      <rPr>
        <sz val="10"/>
        <rFont val="宋体"/>
        <charset val="134"/>
      </rPr>
      <t>、转弯</t>
    </r>
    <r>
      <rPr>
        <sz val="10"/>
        <rFont val="Times New Roman"/>
        <charset val="0"/>
      </rPr>
      <t>0.3m</t>
    </r>
  </si>
  <si>
    <t>2.2.5</t>
  </si>
  <si>
    <t>接地预埋连接板</t>
  </si>
  <si>
    <r>
      <rPr>
        <sz val="10"/>
        <rFont val="Times New Roman"/>
        <charset val="0"/>
      </rPr>
      <t>1</t>
    </r>
    <r>
      <rPr>
        <sz val="10"/>
        <rFont val="宋体"/>
        <charset val="134"/>
      </rPr>
      <t>、名称：接地预埋连接板</t>
    </r>
    <r>
      <rPr>
        <sz val="10"/>
        <rFont val="Times New Roman"/>
        <charset val="0"/>
      </rPr>
      <t xml:space="preserve">
2</t>
    </r>
    <r>
      <rPr>
        <sz val="10"/>
        <rFont val="宋体"/>
        <charset val="134"/>
      </rPr>
      <t>、材质：敷设</t>
    </r>
    <r>
      <rPr>
        <sz val="10"/>
        <rFont val="Times New Roman"/>
        <charset val="0"/>
      </rPr>
      <t>40x4</t>
    </r>
    <r>
      <rPr>
        <sz val="10"/>
        <rFont val="宋体"/>
        <charset val="134"/>
      </rPr>
      <t>不锈钢至散水以外</t>
    </r>
    <r>
      <rPr>
        <sz val="10"/>
        <rFont val="Times New Roman"/>
        <charset val="0"/>
      </rPr>
      <t xml:space="preserve">
3</t>
    </r>
    <r>
      <rPr>
        <sz val="10"/>
        <rFont val="宋体"/>
        <charset val="134"/>
      </rPr>
      <t>、埋深</t>
    </r>
    <r>
      <rPr>
        <sz val="10"/>
        <rFont val="Times New Roman"/>
        <charset val="0"/>
      </rPr>
      <t>1m,</t>
    </r>
    <r>
      <rPr>
        <sz val="10"/>
        <rFont val="宋体"/>
        <charset val="134"/>
      </rPr>
      <t>做法参见</t>
    </r>
    <r>
      <rPr>
        <sz val="10"/>
        <rFont val="Times New Roman"/>
        <charset val="0"/>
      </rPr>
      <t>14D504</t>
    </r>
  </si>
  <si>
    <t>2.2.6</t>
  </si>
  <si>
    <t>接地母线</t>
  </si>
  <si>
    <r>
      <rPr>
        <sz val="10"/>
        <rFont val="Times New Roman"/>
        <charset val="0"/>
      </rPr>
      <t>1</t>
    </r>
    <r>
      <rPr>
        <sz val="10"/>
        <rFont val="宋体"/>
        <charset val="134"/>
      </rPr>
      <t>、名称：接地母线</t>
    </r>
    <r>
      <rPr>
        <sz val="10"/>
        <rFont val="Times New Roman"/>
        <charset val="0"/>
      </rPr>
      <t xml:space="preserve">
2</t>
    </r>
    <r>
      <rPr>
        <sz val="10"/>
        <rFont val="宋体"/>
        <charset val="134"/>
      </rPr>
      <t>、材质：敷设</t>
    </r>
    <r>
      <rPr>
        <sz val="10"/>
        <rFont val="Times New Roman"/>
        <charset val="0"/>
      </rPr>
      <t>40x4</t>
    </r>
    <r>
      <rPr>
        <sz val="10"/>
        <rFont val="宋体"/>
        <charset val="134"/>
      </rPr>
      <t>热镀锌扁钢</t>
    </r>
  </si>
  <si>
    <t>2.2.7</t>
  </si>
  <si>
    <r>
      <rPr>
        <sz val="10"/>
        <rFont val="Times New Roman"/>
        <charset val="0"/>
      </rPr>
      <t>1</t>
    </r>
    <r>
      <rPr>
        <sz val="10"/>
        <rFont val="宋体"/>
        <charset val="134"/>
      </rPr>
      <t>、利用基础底梁及基础底板轴线上的上下两层主筋中的两根通长焊接做接地网</t>
    </r>
    <r>
      <rPr>
        <sz val="10"/>
        <rFont val="Times New Roman"/>
        <charset val="0"/>
      </rPr>
      <t xml:space="preserve">
2</t>
    </r>
    <r>
      <rPr>
        <sz val="10"/>
        <rFont val="宋体"/>
        <charset val="134"/>
      </rPr>
      <t>、基础施工完毕后</t>
    </r>
    <r>
      <rPr>
        <sz val="10"/>
        <rFont val="Times New Roman"/>
        <charset val="0"/>
      </rPr>
      <t>,</t>
    </r>
    <r>
      <rPr>
        <sz val="10"/>
        <rFont val="宋体"/>
        <charset val="134"/>
      </rPr>
      <t>应实测各引下点的接地电阻值</t>
    </r>
    <r>
      <rPr>
        <sz val="10"/>
        <rFont val="Times New Roman"/>
        <charset val="0"/>
      </rPr>
      <t>,</t>
    </r>
    <r>
      <rPr>
        <sz val="10"/>
        <rFont val="宋体"/>
        <charset val="134"/>
      </rPr>
      <t>如不满足要求</t>
    </r>
    <r>
      <rPr>
        <sz val="10"/>
        <rFont val="Times New Roman"/>
        <charset val="0"/>
      </rPr>
      <t>,</t>
    </r>
    <r>
      <rPr>
        <sz val="10"/>
        <rFont val="宋体"/>
        <charset val="134"/>
      </rPr>
      <t>应外引加打人工接地体。消控中心设置专用接地干线</t>
    </r>
    <r>
      <rPr>
        <sz val="10"/>
        <rFont val="Times New Roman"/>
        <charset val="0"/>
      </rPr>
      <t>,</t>
    </r>
    <r>
      <rPr>
        <sz val="10"/>
        <rFont val="宋体"/>
        <charset val="134"/>
      </rPr>
      <t>专用接地干线采用</t>
    </r>
    <r>
      <rPr>
        <sz val="10"/>
        <rFont val="Times New Roman"/>
        <charset val="0"/>
      </rPr>
      <t>BV-1x25mm2</t>
    </r>
    <r>
      <rPr>
        <sz val="10"/>
        <rFont val="宋体"/>
        <charset val="134"/>
      </rPr>
      <t>导线</t>
    </r>
  </si>
  <si>
    <t>2.2.8</t>
  </si>
  <si>
    <t>接地电阻测试点</t>
  </si>
  <si>
    <t>根（块）</t>
  </si>
  <si>
    <r>
      <rPr>
        <sz val="10"/>
        <rFont val="Times New Roman"/>
        <charset val="0"/>
      </rPr>
      <t>1</t>
    </r>
    <r>
      <rPr>
        <sz val="10"/>
        <rFont val="宋体"/>
        <charset val="134"/>
      </rPr>
      <t>、名称：接地电阻测试点</t>
    </r>
    <r>
      <rPr>
        <sz val="10"/>
        <rFont val="Times New Roman"/>
        <charset val="0"/>
      </rPr>
      <t xml:space="preserve">
2</t>
    </r>
    <r>
      <rPr>
        <sz val="10"/>
        <rFont val="宋体"/>
        <charset val="134"/>
      </rPr>
      <t>、距室外地坪上</t>
    </r>
    <r>
      <rPr>
        <sz val="10"/>
        <rFont val="Times New Roman"/>
        <charset val="0"/>
      </rPr>
      <t xml:space="preserve"> 0.5m </t>
    </r>
    <r>
      <rPr>
        <sz val="10"/>
        <rFont val="宋体"/>
        <charset val="134"/>
      </rPr>
      <t>做法参见</t>
    </r>
    <r>
      <rPr>
        <sz val="10"/>
        <rFont val="Times New Roman"/>
        <charset val="0"/>
      </rPr>
      <t>14D504-P38</t>
    </r>
  </si>
  <si>
    <t>给水系统</t>
  </si>
  <si>
    <t>2.3.1</t>
  </si>
  <si>
    <t>塑料管</t>
  </si>
  <si>
    <r>
      <rPr>
        <sz val="10"/>
        <rFont val="Times New Roman"/>
        <charset val="0"/>
      </rPr>
      <t>1</t>
    </r>
    <r>
      <rPr>
        <sz val="10"/>
        <rFont val="宋体"/>
        <charset val="0"/>
      </rPr>
      <t>、安装部位：室内</t>
    </r>
    <r>
      <rPr>
        <sz val="10"/>
        <rFont val="Times New Roman"/>
        <charset val="0"/>
      </rPr>
      <t xml:space="preserve">
2</t>
    </r>
    <r>
      <rPr>
        <sz val="10"/>
        <rFont val="宋体"/>
        <charset val="0"/>
      </rPr>
      <t>、介质：给水</t>
    </r>
    <r>
      <rPr>
        <sz val="10"/>
        <rFont val="Times New Roman"/>
        <charset val="0"/>
      </rPr>
      <t xml:space="preserve">
3</t>
    </r>
    <r>
      <rPr>
        <sz val="10"/>
        <rFont val="宋体"/>
        <charset val="0"/>
      </rPr>
      <t>、材质：</t>
    </r>
    <r>
      <rPr>
        <sz val="10"/>
        <rFont val="Times New Roman"/>
        <charset val="0"/>
      </rPr>
      <t>PPR</t>
    </r>
    <r>
      <rPr>
        <sz val="10"/>
        <rFont val="宋体"/>
        <charset val="0"/>
      </rPr>
      <t>管</t>
    </r>
    <r>
      <rPr>
        <sz val="10"/>
        <rFont val="Times New Roman"/>
        <charset val="0"/>
      </rPr>
      <t xml:space="preserve">
4</t>
    </r>
    <r>
      <rPr>
        <sz val="10"/>
        <rFont val="宋体"/>
        <charset val="0"/>
      </rPr>
      <t>、规格、压力等级：</t>
    </r>
    <r>
      <rPr>
        <sz val="10"/>
        <rFont val="Times New Roman"/>
        <charset val="0"/>
      </rPr>
      <t>DN50
5</t>
    </r>
    <r>
      <rPr>
        <sz val="10"/>
        <rFont val="宋体"/>
        <charset val="0"/>
      </rPr>
      <t>、连接形式：热熔连接</t>
    </r>
    <r>
      <rPr>
        <sz val="10"/>
        <rFont val="Times New Roman"/>
        <charset val="0"/>
      </rPr>
      <t xml:space="preserve">
6</t>
    </r>
    <r>
      <rPr>
        <sz val="10"/>
        <rFont val="宋体"/>
        <charset val="0"/>
      </rPr>
      <t>、包含弯头、三通等配件，请投标人综合考虑报价</t>
    </r>
  </si>
  <si>
    <t>2.3.2</t>
  </si>
  <si>
    <r>
      <rPr>
        <sz val="10"/>
        <rFont val="Times New Roman"/>
        <charset val="0"/>
      </rPr>
      <t>1</t>
    </r>
    <r>
      <rPr>
        <sz val="10"/>
        <rFont val="宋体"/>
        <charset val="0"/>
      </rPr>
      <t>、安装部位：室内</t>
    </r>
    <r>
      <rPr>
        <sz val="10"/>
        <rFont val="Times New Roman"/>
        <charset val="0"/>
      </rPr>
      <t xml:space="preserve">
2</t>
    </r>
    <r>
      <rPr>
        <sz val="10"/>
        <rFont val="宋体"/>
        <charset val="0"/>
      </rPr>
      <t>、介质：给水</t>
    </r>
    <r>
      <rPr>
        <sz val="10"/>
        <rFont val="Times New Roman"/>
        <charset val="0"/>
      </rPr>
      <t xml:space="preserve">
3</t>
    </r>
    <r>
      <rPr>
        <sz val="10"/>
        <rFont val="宋体"/>
        <charset val="0"/>
      </rPr>
      <t>、材质：</t>
    </r>
    <r>
      <rPr>
        <sz val="10"/>
        <rFont val="Times New Roman"/>
        <charset val="0"/>
      </rPr>
      <t>PPR</t>
    </r>
    <r>
      <rPr>
        <sz val="10"/>
        <rFont val="宋体"/>
        <charset val="0"/>
      </rPr>
      <t>管</t>
    </r>
    <r>
      <rPr>
        <sz val="10"/>
        <rFont val="Times New Roman"/>
        <charset val="0"/>
      </rPr>
      <t xml:space="preserve">
4</t>
    </r>
    <r>
      <rPr>
        <sz val="10"/>
        <rFont val="宋体"/>
        <charset val="0"/>
      </rPr>
      <t>、规格、压力等级：</t>
    </r>
    <r>
      <rPr>
        <sz val="10"/>
        <rFont val="Times New Roman"/>
        <charset val="0"/>
      </rPr>
      <t>DN40
5</t>
    </r>
    <r>
      <rPr>
        <sz val="10"/>
        <rFont val="宋体"/>
        <charset val="0"/>
      </rPr>
      <t>、连接形式：热熔连接</t>
    </r>
    <r>
      <rPr>
        <sz val="10"/>
        <rFont val="Times New Roman"/>
        <charset val="0"/>
      </rPr>
      <t xml:space="preserve">
6</t>
    </r>
    <r>
      <rPr>
        <sz val="10"/>
        <rFont val="宋体"/>
        <charset val="0"/>
      </rPr>
      <t>、包含弯头、三通等配件，请投标人综合考虑报价</t>
    </r>
  </si>
  <si>
    <t>2.3.3</t>
  </si>
  <si>
    <r>
      <rPr>
        <sz val="10"/>
        <rFont val="Times New Roman"/>
        <charset val="0"/>
      </rPr>
      <t>1</t>
    </r>
    <r>
      <rPr>
        <sz val="10"/>
        <rFont val="宋体"/>
        <charset val="0"/>
      </rPr>
      <t>、安装部位：室内</t>
    </r>
    <r>
      <rPr>
        <sz val="10"/>
        <rFont val="Times New Roman"/>
        <charset val="0"/>
      </rPr>
      <t xml:space="preserve">
2</t>
    </r>
    <r>
      <rPr>
        <sz val="10"/>
        <rFont val="宋体"/>
        <charset val="0"/>
      </rPr>
      <t>、介质：给水</t>
    </r>
    <r>
      <rPr>
        <sz val="10"/>
        <rFont val="Times New Roman"/>
        <charset val="0"/>
      </rPr>
      <t xml:space="preserve">
3</t>
    </r>
    <r>
      <rPr>
        <sz val="10"/>
        <rFont val="宋体"/>
        <charset val="0"/>
      </rPr>
      <t>、材质：</t>
    </r>
    <r>
      <rPr>
        <sz val="10"/>
        <rFont val="Times New Roman"/>
        <charset val="0"/>
      </rPr>
      <t>PPR</t>
    </r>
    <r>
      <rPr>
        <sz val="10"/>
        <rFont val="宋体"/>
        <charset val="0"/>
      </rPr>
      <t>管</t>
    </r>
    <r>
      <rPr>
        <sz val="10"/>
        <rFont val="Times New Roman"/>
        <charset val="0"/>
      </rPr>
      <t xml:space="preserve">
4</t>
    </r>
    <r>
      <rPr>
        <sz val="10"/>
        <rFont val="宋体"/>
        <charset val="0"/>
      </rPr>
      <t>、规格、压力等级：</t>
    </r>
    <r>
      <rPr>
        <sz val="10"/>
        <rFont val="Times New Roman"/>
        <charset val="0"/>
      </rPr>
      <t>DN25
5</t>
    </r>
    <r>
      <rPr>
        <sz val="10"/>
        <rFont val="宋体"/>
        <charset val="0"/>
      </rPr>
      <t>、连接形式：热熔连接</t>
    </r>
    <r>
      <rPr>
        <sz val="10"/>
        <rFont val="Times New Roman"/>
        <charset val="0"/>
      </rPr>
      <t xml:space="preserve">                          6</t>
    </r>
    <r>
      <rPr>
        <sz val="10"/>
        <rFont val="宋体"/>
        <charset val="0"/>
      </rPr>
      <t>、包含弯头、三通等配件，请投标人综合考虑报价</t>
    </r>
  </si>
  <si>
    <t>2.3.4</t>
  </si>
  <si>
    <r>
      <rPr>
        <sz val="10"/>
        <rFont val="Times New Roman"/>
        <charset val="0"/>
      </rPr>
      <t>1</t>
    </r>
    <r>
      <rPr>
        <sz val="10"/>
        <rFont val="宋体"/>
        <charset val="0"/>
      </rPr>
      <t>、安装部位：室内</t>
    </r>
    <r>
      <rPr>
        <sz val="10"/>
        <rFont val="Times New Roman"/>
        <charset val="0"/>
      </rPr>
      <t xml:space="preserve">
2</t>
    </r>
    <r>
      <rPr>
        <sz val="10"/>
        <rFont val="宋体"/>
        <charset val="0"/>
      </rPr>
      <t>、介质：给水</t>
    </r>
    <r>
      <rPr>
        <sz val="10"/>
        <rFont val="Times New Roman"/>
        <charset val="0"/>
      </rPr>
      <t xml:space="preserve">
3</t>
    </r>
    <r>
      <rPr>
        <sz val="10"/>
        <rFont val="宋体"/>
        <charset val="0"/>
      </rPr>
      <t>、材质：</t>
    </r>
    <r>
      <rPr>
        <sz val="10"/>
        <rFont val="Times New Roman"/>
        <charset val="0"/>
      </rPr>
      <t>PPR</t>
    </r>
    <r>
      <rPr>
        <sz val="10"/>
        <rFont val="宋体"/>
        <charset val="0"/>
      </rPr>
      <t>管</t>
    </r>
    <r>
      <rPr>
        <sz val="10"/>
        <rFont val="Times New Roman"/>
        <charset val="0"/>
      </rPr>
      <t xml:space="preserve">
4</t>
    </r>
    <r>
      <rPr>
        <sz val="10"/>
        <rFont val="宋体"/>
        <charset val="0"/>
      </rPr>
      <t>、规格、压力等级：</t>
    </r>
    <r>
      <rPr>
        <sz val="10"/>
        <rFont val="Times New Roman"/>
        <charset val="0"/>
      </rPr>
      <t>DN20
5</t>
    </r>
    <r>
      <rPr>
        <sz val="10"/>
        <rFont val="宋体"/>
        <charset val="0"/>
      </rPr>
      <t>、连接形式：热熔连接</t>
    </r>
    <r>
      <rPr>
        <sz val="10"/>
        <rFont val="Times New Roman"/>
        <charset val="0"/>
      </rPr>
      <t xml:space="preserve">                          6</t>
    </r>
    <r>
      <rPr>
        <sz val="10"/>
        <rFont val="宋体"/>
        <charset val="0"/>
      </rPr>
      <t>、包含弯头、三通等配件，请投标人综合考虑报价</t>
    </r>
  </si>
  <si>
    <t>2.3.5</t>
  </si>
  <si>
    <r>
      <rPr>
        <sz val="10"/>
        <rFont val="Times New Roman"/>
        <charset val="0"/>
      </rPr>
      <t>1</t>
    </r>
    <r>
      <rPr>
        <sz val="10"/>
        <rFont val="宋体"/>
        <charset val="0"/>
      </rPr>
      <t>、安装部位：室内</t>
    </r>
    <r>
      <rPr>
        <sz val="10"/>
        <rFont val="Times New Roman"/>
        <charset val="0"/>
      </rPr>
      <t xml:space="preserve">
2</t>
    </r>
    <r>
      <rPr>
        <sz val="10"/>
        <rFont val="宋体"/>
        <charset val="0"/>
      </rPr>
      <t>、介质：给水</t>
    </r>
    <r>
      <rPr>
        <sz val="10"/>
        <rFont val="Times New Roman"/>
        <charset val="0"/>
      </rPr>
      <t xml:space="preserve">
3</t>
    </r>
    <r>
      <rPr>
        <sz val="10"/>
        <rFont val="宋体"/>
        <charset val="0"/>
      </rPr>
      <t>、材质：</t>
    </r>
    <r>
      <rPr>
        <sz val="10"/>
        <rFont val="Times New Roman"/>
        <charset val="0"/>
      </rPr>
      <t>PPR</t>
    </r>
    <r>
      <rPr>
        <sz val="10"/>
        <rFont val="宋体"/>
        <charset val="0"/>
      </rPr>
      <t>管</t>
    </r>
    <r>
      <rPr>
        <sz val="10"/>
        <rFont val="Times New Roman"/>
        <charset val="0"/>
      </rPr>
      <t xml:space="preserve">
4</t>
    </r>
    <r>
      <rPr>
        <sz val="10"/>
        <rFont val="宋体"/>
        <charset val="0"/>
      </rPr>
      <t>、规格、压力等级：</t>
    </r>
    <r>
      <rPr>
        <sz val="10"/>
        <rFont val="Times New Roman"/>
        <charset val="0"/>
      </rPr>
      <t>DN15
5</t>
    </r>
    <r>
      <rPr>
        <sz val="10"/>
        <rFont val="宋体"/>
        <charset val="0"/>
      </rPr>
      <t>、连接形式：热熔连接                          6、包含弯头、三通等配件，请投标人综合考虑报价</t>
    </r>
  </si>
  <si>
    <t>2.3.6</t>
  </si>
  <si>
    <t>管道消毒冲洗</t>
  </si>
  <si>
    <r>
      <rPr>
        <sz val="10"/>
        <rFont val="Times New Roman"/>
        <charset val="0"/>
      </rPr>
      <t>1</t>
    </r>
    <r>
      <rPr>
        <sz val="10"/>
        <rFont val="宋体"/>
        <charset val="134"/>
      </rPr>
      <t>、名称：管道冲洗</t>
    </r>
    <r>
      <rPr>
        <sz val="10"/>
        <rFont val="Times New Roman"/>
        <charset val="0"/>
      </rPr>
      <t xml:space="preserve">
2</t>
    </r>
    <r>
      <rPr>
        <sz val="10"/>
        <rFont val="宋体"/>
        <charset val="134"/>
      </rPr>
      <t>、规格、型号：</t>
    </r>
    <r>
      <rPr>
        <sz val="10"/>
        <rFont val="Times New Roman"/>
        <charset val="0"/>
      </rPr>
      <t>≤50</t>
    </r>
  </si>
  <si>
    <t>2.3.7</t>
  </si>
  <si>
    <r>
      <rPr>
        <sz val="10"/>
        <rFont val="Times New Roman"/>
        <charset val="0"/>
      </rPr>
      <t>1</t>
    </r>
    <r>
      <rPr>
        <sz val="10"/>
        <rFont val="宋体"/>
        <charset val="134"/>
      </rPr>
      <t>、名称：管道冲洗</t>
    </r>
    <r>
      <rPr>
        <sz val="10"/>
        <rFont val="Times New Roman"/>
        <charset val="0"/>
      </rPr>
      <t xml:space="preserve">
2</t>
    </r>
    <r>
      <rPr>
        <sz val="10"/>
        <rFont val="宋体"/>
        <charset val="134"/>
      </rPr>
      <t>、规格、型号：</t>
    </r>
    <r>
      <rPr>
        <sz val="10"/>
        <rFont val="Times New Roman"/>
        <charset val="0"/>
      </rPr>
      <t>≤40</t>
    </r>
  </si>
  <si>
    <t>2.3.8</t>
  </si>
  <si>
    <r>
      <rPr>
        <sz val="10"/>
        <rFont val="Times New Roman"/>
        <charset val="0"/>
      </rPr>
      <t>1</t>
    </r>
    <r>
      <rPr>
        <sz val="10"/>
        <rFont val="宋体"/>
        <charset val="134"/>
      </rPr>
      <t>、名称：管道冲洗</t>
    </r>
    <r>
      <rPr>
        <sz val="10"/>
        <rFont val="Times New Roman"/>
        <charset val="0"/>
      </rPr>
      <t xml:space="preserve">
2</t>
    </r>
    <r>
      <rPr>
        <sz val="10"/>
        <rFont val="宋体"/>
        <charset val="134"/>
      </rPr>
      <t>、规格、型号：</t>
    </r>
    <r>
      <rPr>
        <sz val="10"/>
        <rFont val="Times New Roman"/>
        <charset val="0"/>
      </rPr>
      <t>≤25</t>
    </r>
  </si>
  <si>
    <t>2.3.9</t>
  </si>
  <si>
    <r>
      <rPr>
        <sz val="10"/>
        <rFont val="Times New Roman"/>
        <charset val="0"/>
      </rPr>
      <t>1</t>
    </r>
    <r>
      <rPr>
        <sz val="10"/>
        <rFont val="宋体"/>
        <charset val="134"/>
      </rPr>
      <t>、名称：管道冲洗</t>
    </r>
    <r>
      <rPr>
        <sz val="10"/>
        <rFont val="Times New Roman"/>
        <charset val="0"/>
      </rPr>
      <t xml:space="preserve">
2</t>
    </r>
    <r>
      <rPr>
        <sz val="10"/>
        <rFont val="宋体"/>
        <charset val="134"/>
      </rPr>
      <t>、规格、型号：</t>
    </r>
    <r>
      <rPr>
        <sz val="10"/>
        <rFont val="Times New Roman"/>
        <charset val="0"/>
      </rPr>
      <t>≤20</t>
    </r>
  </si>
  <si>
    <t>2.3.10</t>
  </si>
  <si>
    <r>
      <rPr>
        <sz val="10"/>
        <rFont val="Times New Roman"/>
        <charset val="0"/>
      </rPr>
      <t>1</t>
    </r>
    <r>
      <rPr>
        <sz val="10"/>
        <rFont val="宋体"/>
        <charset val="134"/>
      </rPr>
      <t>、名称：管道冲洗</t>
    </r>
    <r>
      <rPr>
        <sz val="10"/>
        <rFont val="Times New Roman"/>
        <charset val="0"/>
      </rPr>
      <t xml:space="preserve">
2</t>
    </r>
    <r>
      <rPr>
        <sz val="10"/>
        <rFont val="宋体"/>
        <charset val="134"/>
      </rPr>
      <t>、规格、型号：</t>
    </r>
    <r>
      <rPr>
        <sz val="10"/>
        <rFont val="Times New Roman"/>
        <charset val="0"/>
      </rPr>
      <t>≤15</t>
    </r>
  </si>
  <si>
    <t>2.3.11</t>
  </si>
  <si>
    <t>螺纹阀门</t>
  </si>
  <si>
    <r>
      <rPr>
        <sz val="10"/>
        <rFont val="Times New Roman"/>
        <charset val="0"/>
      </rPr>
      <t>1</t>
    </r>
    <r>
      <rPr>
        <sz val="10"/>
        <rFont val="宋体"/>
        <charset val="134"/>
      </rPr>
      <t>、名称：全铜截止阀</t>
    </r>
    <r>
      <rPr>
        <sz val="10"/>
        <rFont val="Times New Roman"/>
        <charset val="0"/>
      </rPr>
      <t xml:space="preserve">
2</t>
    </r>
    <r>
      <rPr>
        <sz val="10"/>
        <rFont val="宋体"/>
        <charset val="134"/>
      </rPr>
      <t>、规格、型号：</t>
    </r>
    <r>
      <rPr>
        <sz val="10"/>
        <rFont val="Times New Roman"/>
        <charset val="0"/>
      </rPr>
      <t>DN50
3</t>
    </r>
    <r>
      <rPr>
        <sz val="10"/>
        <rFont val="宋体"/>
        <charset val="134"/>
      </rPr>
      <t>、连接形式：内螺纹连接</t>
    </r>
  </si>
  <si>
    <t>2.3.12</t>
  </si>
  <si>
    <t>自动排气阀</t>
  </si>
  <si>
    <r>
      <rPr>
        <sz val="10"/>
        <rFont val="Times New Roman"/>
        <charset val="0"/>
      </rPr>
      <t>1</t>
    </r>
    <r>
      <rPr>
        <sz val="10"/>
        <rFont val="宋体"/>
        <charset val="134"/>
      </rPr>
      <t>．自动排气阀</t>
    </r>
    <r>
      <rPr>
        <sz val="10"/>
        <rFont val="Times New Roman"/>
        <charset val="0"/>
      </rPr>
      <t xml:space="preserve">
2</t>
    </r>
    <r>
      <rPr>
        <sz val="10"/>
        <rFont val="宋体"/>
        <charset val="134"/>
      </rPr>
      <t>、规格、型号：</t>
    </r>
    <r>
      <rPr>
        <sz val="10"/>
        <rFont val="Times New Roman"/>
        <charset val="0"/>
      </rPr>
      <t>DN15
3</t>
    </r>
    <r>
      <rPr>
        <sz val="10"/>
        <rFont val="宋体"/>
        <charset val="134"/>
      </rPr>
      <t>、包含配套截止阀</t>
    </r>
  </si>
  <si>
    <t>2.3.13</t>
  </si>
  <si>
    <t>水龙头安装</t>
  </si>
  <si>
    <t>个（组）</t>
  </si>
  <si>
    <r>
      <rPr>
        <sz val="10"/>
        <rFont val="Times New Roman"/>
        <charset val="0"/>
      </rPr>
      <t>1</t>
    </r>
    <r>
      <rPr>
        <sz val="10"/>
        <rFont val="宋体"/>
        <charset val="0"/>
      </rPr>
      <t>、材质：水龙头</t>
    </r>
    <r>
      <rPr>
        <sz val="10"/>
        <rFont val="Times New Roman"/>
        <charset val="0"/>
      </rPr>
      <t xml:space="preserve">
2</t>
    </r>
    <r>
      <rPr>
        <sz val="10"/>
        <rFont val="宋体"/>
        <charset val="0"/>
      </rPr>
      <t>、型号、规格：</t>
    </r>
    <r>
      <rPr>
        <sz val="10"/>
        <rFont val="Times New Roman"/>
        <charset val="0"/>
      </rPr>
      <t>DN15
3</t>
    </r>
    <r>
      <rPr>
        <sz val="10"/>
        <rFont val="宋体"/>
        <charset val="0"/>
      </rPr>
      <t>、包含链接软管等配件，请投标人综合考虑报价</t>
    </r>
  </si>
  <si>
    <t>2.3.14</t>
  </si>
  <si>
    <t>大便器</t>
  </si>
  <si>
    <t>组</t>
  </si>
  <si>
    <r>
      <rPr>
        <sz val="10"/>
        <rFont val="Times New Roman"/>
        <charset val="0"/>
      </rPr>
      <t>1</t>
    </r>
    <r>
      <rPr>
        <sz val="10"/>
        <rFont val="宋体"/>
        <charset val="134"/>
      </rPr>
      <t>、名称：蹲便器</t>
    </r>
    <r>
      <rPr>
        <sz val="10"/>
        <rFont val="Times New Roman"/>
        <charset val="0"/>
      </rPr>
      <t xml:space="preserve">
2</t>
    </r>
    <r>
      <rPr>
        <sz val="10"/>
        <rFont val="宋体"/>
        <charset val="134"/>
      </rPr>
      <t>、材质：陶瓷</t>
    </r>
    <r>
      <rPr>
        <sz val="10"/>
        <rFont val="Times New Roman"/>
        <charset val="0"/>
      </rPr>
      <t xml:space="preserve">
3</t>
    </r>
    <r>
      <rPr>
        <sz val="10"/>
        <rFont val="宋体"/>
        <charset val="134"/>
      </rPr>
      <t>、其他：含三通、弯头、软管等</t>
    </r>
    <r>
      <rPr>
        <sz val="10"/>
        <rFont val="Times New Roman"/>
        <charset val="0"/>
      </rPr>
      <t xml:space="preserve">
4</t>
    </r>
    <r>
      <rPr>
        <sz val="10"/>
        <rFont val="宋体"/>
        <charset val="134"/>
      </rPr>
      <t>、品牌：科勒、九牧、恒洁</t>
    </r>
  </si>
  <si>
    <t>2.3.15</t>
  </si>
  <si>
    <t>小便器</t>
  </si>
  <si>
    <r>
      <rPr>
        <sz val="10"/>
        <rFont val="Times New Roman"/>
        <charset val="0"/>
      </rPr>
      <t>1</t>
    </r>
    <r>
      <rPr>
        <sz val="10"/>
        <rFont val="宋体"/>
        <charset val="134"/>
      </rPr>
      <t>、名称：小便器</t>
    </r>
    <r>
      <rPr>
        <sz val="10"/>
        <rFont val="Times New Roman"/>
        <charset val="0"/>
      </rPr>
      <t xml:space="preserve">
2</t>
    </r>
    <r>
      <rPr>
        <sz val="10"/>
        <rFont val="宋体"/>
        <charset val="134"/>
      </rPr>
      <t>、材质：陶瓷</t>
    </r>
    <r>
      <rPr>
        <sz val="10"/>
        <rFont val="Times New Roman"/>
        <charset val="0"/>
      </rPr>
      <t xml:space="preserve">
3</t>
    </r>
    <r>
      <rPr>
        <sz val="10"/>
        <rFont val="宋体"/>
        <charset val="134"/>
      </rPr>
      <t>、组装形式：含三通、弯头、软管等</t>
    </r>
    <r>
      <rPr>
        <sz val="10"/>
        <rFont val="Times New Roman"/>
        <charset val="0"/>
      </rPr>
      <t xml:space="preserve">    4</t>
    </r>
    <r>
      <rPr>
        <sz val="10"/>
        <rFont val="宋体"/>
        <charset val="134"/>
      </rPr>
      <t>、品牌：科勒、九牧、恒洁</t>
    </r>
  </si>
  <si>
    <t>2.3.16</t>
  </si>
  <si>
    <t>洗脸盆</t>
  </si>
  <si>
    <r>
      <rPr>
        <sz val="10"/>
        <rFont val="Times New Roman"/>
        <charset val="0"/>
      </rPr>
      <t>1</t>
    </r>
    <r>
      <rPr>
        <sz val="10"/>
        <rFont val="宋体"/>
        <charset val="134"/>
      </rPr>
      <t>、名称：嵌入式洗脸盆</t>
    </r>
    <r>
      <rPr>
        <sz val="10"/>
        <rFont val="Times New Roman"/>
        <charset val="0"/>
      </rPr>
      <t xml:space="preserve">
2</t>
    </r>
    <r>
      <rPr>
        <sz val="10"/>
        <rFont val="宋体"/>
        <charset val="134"/>
      </rPr>
      <t>、材质：陶瓷</t>
    </r>
    <r>
      <rPr>
        <sz val="10"/>
        <rFont val="Times New Roman"/>
        <charset val="0"/>
      </rPr>
      <t xml:space="preserve">
3</t>
    </r>
    <r>
      <rPr>
        <sz val="10"/>
        <rFont val="宋体"/>
        <charset val="134"/>
      </rPr>
      <t>、组装形式：含三通、弯头、软管等</t>
    </r>
    <r>
      <rPr>
        <sz val="10"/>
        <rFont val="Times New Roman"/>
        <charset val="0"/>
      </rPr>
      <t xml:space="preserve">    4</t>
    </r>
    <r>
      <rPr>
        <sz val="10"/>
        <rFont val="宋体"/>
        <charset val="134"/>
      </rPr>
      <t>、品牌：科勒、九牧、恒洁</t>
    </r>
  </si>
  <si>
    <t>2.3.17</t>
  </si>
  <si>
    <t>洗涤盆</t>
  </si>
  <si>
    <r>
      <rPr>
        <sz val="10"/>
        <rFont val="Times New Roman"/>
        <charset val="0"/>
      </rPr>
      <t>1</t>
    </r>
    <r>
      <rPr>
        <sz val="10"/>
        <rFont val="宋体"/>
        <charset val="134"/>
      </rPr>
      <t>、名称：洗涤盆</t>
    </r>
    <r>
      <rPr>
        <sz val="10"/>
        <rFont val="Times New Roman"/>
        <charset val="0"/>
      </rPr>
      <t xml:space="preserve">
2</t>
    </r>
    <r>
      <rPr>
        <sz val="10"/>
        <rFont val="宋体"/>
        <charset val="134"/>
      </rPr>
      <t>、材质：陶瓷</t>
    </r>
    <r>
      <rPr>
        <sz val="10"/>
        <rFont val="Times New Roman"/>
        <charset val="0"/>
      </rPr>
      <t xml:space="preserve">
3</t>
    </r>
    <r>
      <rPr>
        <sz val="10"/>
        <rFont val="宋体"/>
        <charset val="134"/>
      </rPr>
      <t>、组装形式：含三通、弯头、软管等</t>
    </r>
    <r>
      <rPr>
        <sz val="10"/>
        <rFont val="Times New Roman"/>
        <charset val="0"/>
      </rPr>
      <t xml:space="preserve">    4</t>
    </r>
    <r>
      <rPr>
        <sz val="10"/>
        <rFont val="宋体"/>
        <charset val="134"/>
      </rPr>
      <t>、品牌：科勒、九牧、恒洁</t>
    </r>
  </si>
  <si>
    <t>排水系统</t>
  </si>
  <si>
    <t>2.4.1</t>
  </si>
  <si>
    <r>
      <rPr>
        <sz val="10"/>
        <rFont val="Times New Roman"/>
        <charset val="0"/>
      </rPr>
      <t>1</t>
    </r>
    <r>
      <rPr>
        <sz val="10"/>
        <rFont val="宋体"/>
        <charset val="0"/>
      </rPr>
      <t>、名称：硬聚氯乙烯实壁管</t>
    </r>
    <r>
      <rPr>
        <sz val="10"/>
        <rFont val="Times New Roman"/>
        <charset val="0"/>
      </rPr>
      <t xml:space="preserve">
2</t>
    </r>
    <r>
      <rPr>
        <sz val="10"/>
        <rFont val="宋体"/>
        <charset val="0"/>
      </rPr>
      <t>、安装部位：室内</t>
    </r>
    <r>
      <rPr>
        <sz val="10"/>
        <rFont val="Times New Roman"/>
        <charset val="0"/>
      </rPr>
      <t xml:space="preserve">
3</t>
    </r>
    <r>
      <rPr>
        <sz val="10"/>
        <rFont val="宋体"/>
        <charset val="0"/>
      </rPr>
      <t>、介质：污水</t>
    </r>
    <r>
      <rPr>
        <sz val="10"/>
        <rFont val="Times New Roman"/>
        <charset val="0"/>
      </rPr>
      <t xml:space="preserve">
4</t>
    </r>
    <r>
      <rPr>
        <sz val="10"/>
        <rFont val="宋体"/>
        <charset val="0"/>
      </rPr>
      <t>、规格、压力等级：</t>
    </r>
    <r>
      <rPr>
        <sz val="10"/>
        <rFont val="Times New Roman"/>
        <charset val="0"/>
      </rPr>
      <t>DN200
5</t>
    </r>
    <r>
      <rPr>
        <sz val="10"/>
        <rFont val="宋体"/>
        <charset val="0"/>
      </rPr>
      <t>、连接形式：承插胶粘连接</t>
    </r>
    <r>
      <rPr>
        <sz val="10"/>
        <rFont val="Times New Roman"/>
        <charset val="0"/>
      </rPr>
      <t xml:space="preserve">
6</t>
    </r>
    <r>
      <rPr>
        <sz val="10"/>
        <rFont val="宋体"/>
        <charset val="0"/>
      </rPr>
      <t>、压力试验及吹洗设计要求：详见图纸设计要求</t>
    </r>
    <r>
      <rPr>
        <sz val="10"/>
        <rFont val="Times New Roman"/>
        <charset val="0"/>
      </rPr>
      <t xml:space="preserve">
7</t>
    </r>
    <r>
      <rPr>
        <sz val="10"/>
        <rFont val="宋体"/>
        <charset val="0"/>
      </rPr>
      <t>、包含弯头、三通等配件，请投标人综合考虑报价</t>
    </r>
  </si>
  <si>
    <t>2.4.2</t>
  </si>
  <si>
    <t>波纹管</t>
  </si>
  <si>
    <r>
      <rPr>
        <sz val="10"/>
        <rFont val="Times New Roman"/>
        <charset val="0"/>
      </rPr>
      <t>1</t>
    </r>
    <r>
      <rPr>
        <sz val="10"/>
        <rFont val="宋体"/>
        <charset val="0"/>
      </rPr>
      <t>、名称：聚乙烯（</t>
    </r>
    <r>
      <rPr>
        <sz val="10"/>
        <rFont val="Times New Roman"/>
        <charset val="0"/>
      </rPr>
      <t>PE</t>
    </r>
    <r>
      <rPr>
        <sz val="10"/>
        <rFont val="宋体"/>
        <charset val="0"/>
      </rPr>
      <t>）钢带增强螺旋波纹管</t>
    </r>
    <r>
      <rPr>
        <sz val="10"/>
        <rFont val="Times New Roman"/>
        <charset val="0"/>
      </rPr>
      <t xml:space="preserve">
2</t>
    </r>
    <r>
      <rPr>
        <sz val="10"/>
        <rFont val="宋体"/>
        <charset val="0"/>
      </rPr>
      <t>、安装部位：室外</t>
    </r>
    <r>
      <rPr>
        <sz val="10"/>
        <rFont val="Times New Roman"/>
        <charset val="0"/>
      </rPr>
      <t xml:space="preserve">
3</t>
    </r>
    <r>
      <rPr>
        <sz val="10"/>
        <rFont val="宋体"/>
        <charset val="0"/>
      </rPr>
      <t>、介质：污水</t>
    </r>
    <r>
      <rPr>
        <sz val="10"/>
        <rFont val="Times New Roman"/>
        <charset val="0"/>
      </rPr>
      <t xml:space="preserve">
4</t>
    </r>
    <r>
      <rPr>
        <sz val="10"/>
        <rFont val="宋体"/>
        <charset val="0"/>
      </rPr>
      <t>、规格、压力等级：</t>
    </r>
    <r>
      <rPr>
        <sz val="10"/>
        <rFont val="Times New Roman"/>
        <charset val="0"/>
      </rPr>
      <t>DN300
5</t>
    </r>
    <r>
      <rPr>
        <sz val="10"/>
        <rFont val="宋体"/>
        <charset val="0"/>
      </rPr>
      <t>、连接形式：承插胶粘连接</t>
    </r>
    <r>
      <rPr>
        <sz val="10"/>
        <rFont val="Times New Roman"/>
        <charset val="0"/>
      </rPr>
      <t xml:space="preserve">
6</t>
    </r>
    <r>
      <rPr>
        <sz val="10"/>
        <rFont val="宋体"/>
        <charset val="0"/>
      </rPr>
      <t>、压力试验及吹洗设计要求：详见图纸设计要求
7、包含弯头、三通等配件，请投标人综合考虑报价</t>
    </r>
  </si>
  <si>
    <t>2.4.3</t>
  </si>
  <si>
    <r>
      <rPr>
        <sz val="10"/>
        <rFont val="Times New Roman"/>
        <charset val="0"/>
      </rPr>
      <t>1</t>
    </r>
    <r>
      <rPr>
        <sz val="10"/>
        <rFont val="宋体"/>
        <charset val="0"/>
      </rPr>
      <t>、名称：硬聚氯乙烯实壁管</t>
    </r>
    <r>
      <rPr>
        <sz val="10"/>
        <rFont val="Times New Roman"/>
        <charset val="0"/>
      </rPr>
      <t xml:space="preserve">
2</t>
    </r>
    <r>
      <rPr>
        <sz val="10"/>
        <rFont val="宋体"/>
        <charset val="0"/>
      </rPr>
      <t>、安装部位：室内</t>
    </r>
    <r>
      <rPr>
        <sz val="10"/>
        <rFont val="Times New Roman"/>
        <charset val="0"/>
      </rPr>
      <t xml:space="preserve">
3</t>
    </r>
    <r>
      <rPr>
        <sz val="10"/>
        <rFont val="宋体"/>
        <charset val="0"/>
      </rPr>
      <t>、介质：污水</t>
    </r>
    <r>
      <rPr>
        <sz val="10"/>
        <rFont val="Times New Roman"/>
        <charset val="0"/>
      </rPr>
      <t xml:space="preserve">
4</t>
    </r>
    <r>
      <rPr>
        <sz val="10"/>
        <rFont val="宋体"/>
        <charset val="0"/>
      </rPr>
      <t>、规格、压力等级：</t>
    </r>
    <r>
      <rPr>
        <sz val="10"/>
        <rFont val="Times New Roman"/>
        <charset val="0"/>
      </rPr>
      <t>DN100
5</t>
    </r>
    <r>
      <rPr>
        <sz val="10"/>
        <rFont val="宋体"/>
        <charset val="0"/>
      </rPr>
      <t>、连接形式：承插胶粘连接                          6、包含弯头、三通等配件，请投标人综合考虑报价</t>
    </r>
  </si>
  <si>
    <t>2.4.4</t>
  </si>
  <si>
    <r>
      <rPr>
        <sz val="10"/>
        <rFont val="Times New Roman"/>
        <charset val="0"/>
      </rPr>
      <t>1</t>
    </r>
    <r>
      <rPr>
        <sz val="10"/>
        <rFont val="宋体"/>
        <charset val="0"/>
      </rPr>
      <t>、名称：硬聚氯乙烯实壁管</t>
    </r>
    <r>
      <rPr>
        <sz val="10"/>
        <rFont val="Times New Roman"/>
        <charset val="0"/>
      </rPr>
      <t xml:space="preserve">
2</t>
    </r>
    <r>
      <rPr>
        <sz val="10"/>
        <rFont val="宋体"/>
        <charset val="0"/>
      </rPr>
      <t>、安装部位：室内</t>
    </r>
    <r>
      <rPr>
        <sz val="10"/>
        <rFont val="Times New Roman"/>
        <charset val="0"/>
      </rPr>
      <t xml:space="preserve">
3</t>
    </r>
    <r>
      <rPr>
        <sz val="10"/>
        <rFont val="宋体"/>
        <charset val="0"/>
      </rPr>
      <t>、介质：污水</t>
    </r>
    <r>
      <rPr>
        <sz val="10"/>
        <rFont val="Times New Roman"/>
        <charset val="0"/>
      </rPr>
      <t xml:space="preserve">
4</t>
    </r>
    <r>
      <rPr>
        <sz val="10"/>
        <rFont val="宋体"/>
        <charset val="0"/>
      </rPr>
      <t>、规格、压力等级：</t>
    </r>
    <r>
      <rPr>
        <sz val="10"/>
        <rFont val="Times New Roman"/>
        <charset val="0"/>
      </rPr>
      <t>DN75
5</t>
    </r>
    <r>
      <rPr>
        <sz val="10"/>
        <rFont val="宋体"/>
        <charset val="0"/>
      </rPr>
      <t>、连接形式：承插胶粘连接                          6、包含弯头、三通等配件，请投标人综合考虑报价</t>
    </r>
  </si>
  <si>
    <t>2.4.5</t>
  </si>
  <si>
    <r>
      <rPr>
        <sz val="10"/>
        <rFont val="Times New Roman"/>
        <charset val="0"/>
      </rPr>
      <t>1</t>
    </r>
    <r>
      <rPr>
        <sz val="10"/>
        <rFont val="宋体"/>
        <charset val="0"/>
      </rPr>
      <t>、名称：硬聚氯乙烯实壁管</t>
    </r>
    <r>
      <rPr>
        <sz val="10"/>
        <rFont val="Times New Roman"/>
        <charset val="0"/>
      </rPr>
      <t xml:space="preserve">
2</t>
    </r>
    <r>
      <rPr>
        <sz val="10"/>
        <rFont val="宋体"/>
        <charset val="0"/>
      </rPr>
      <t>、安装部位：室内</t>
    </r>
    <r>
      <rPr>
        <sz val="10"/>
        <rFont val="Times New Roman"/>
        <charset val="0"/>
      </rPr>
      <t xml:space="preserve">
3</t>
    </r>
    <r>
      <rPr>
        <sz val="10"/>
        <rFont val="宋体"/>
        <charset val="0"/>
      </rPr>
      <t>、介质：污水</t>
    </r>
    <r>
      <rPr>
        <sz val="10"/>
        <rFont val="Times New Roman"/>
        <charset val="0"/>
      </rPr>
      <t xml:space="preserve">
4</t>
    </r>
    <r>
      <rPr>
        <sz val="10"/>
        <rFont val="宋体"/>
        <charset val="0"/>
      </rPr>
      <t>、规格、压力等级：</t>
    </r>
    <r>
      <rPr>
        <sz val="10"/>
        <rFont val="Times New Roman"/>
        <charset val="0"/>
      </rPr>
      <t>DN50
5</t>
    </r>
    <r>
      <rPr>
        <sz val="10"/>
        <rFont val="宋体"/>
        <charset val="0"/>
      </rPr>
      <t>、连接形式：承插胶粘连接                          6、包含弯头、三通等配件，请投标人综合考虑报价</t>
    </r>
  </si>
  <si>
    <t>2.4.6</t>
  </si>
  <si>
    <t>给、排水附（配）件</t>
  </si>
  <si>
    <r>
      <rPr>
        <sz val="10"/>
        <rFont val="Times New Roman"/>
        <charset val="0"/>
      </rPr>
      <t>1</t>
    </r>
    <r>
      <rPr>
        <sz val="10"/>
        <rFont val="宋体"/>
        <charset val="134"/>
      </rPr>
      <t>、名称：地漏</t>
    </r>
    <r>
      <rPr>
        <sz val="10"/>
        <rFont val="Times New Roman"/>
        <charset val="0"/>
      </rPr>
      <t xml:space="preserve">
2</t>
    </r>
    <r>
      <rPr>
        <sz val="10"/>
        <rFont val="宋体"/>
        <charset val="134"/>
      </rPr>
      <t>、材质：塑料</t>
    </r>
    <r>
      <rPr>
        <sz val="10"/>
        <rFont val="Times New Roman"/>
        <charset val="0"/>
      </rPr>
      <t xml:space="preserve">
3</t>
    </r>
    <r>
      <rPr>
        <sz val="10"/>
        <rFont val="宋体"/>
        <charset val="134"/>
      </rPr>
      <t>、型号：规格：</t>
    </r>
    <r>
      <rPr>
        <sz val="10"/>
        <rFont val="Times New Roman"/>
        <charset val="0"/>
      </rPr>
      <t>DN50</t>
    </r>
  </si>
  <si>
    <t>其他</t>
  </si>
  <si>
    <t>2.5.1</t>
  </si>
  <si>
    <t>化粪池</t>
  </si>
  <si>
    <t>座</t>
  </si>
  <si>
    <r>
      <rPr>
        <sz val="10"/>
        <rFont val="Times New Roman"/>
        <charset val="0"/>
      </rPr>
      <t>1</t>
    </r>
    <r>
      <rPr>
        <sz val="10"/>
        <rFont val="宋体"/>
        <charset val="0"/>
      </rPr>
      <t>、成品化粪池（</t>
    </r>
    <r>
      <rPr>
        <sz val="10"/>
        <rFont val="Times New Roman"/>
        <charset val="0"/>
      </rPr>
      <t>9m³</t>
    </r>
    <r>
      <rPr>
        <sz val="10"/>
        <rFont val="宋体"/>
        <charset val="0"/>
      </rPr>
      <t>）</t>
    </r>
    <r>
      <rPr>
        <sz val="10"/>
        <rFont val="Times New Roman"/>
        <charset val="0"/>
      </rPr>
      <t xml:space="preserve">
2</t>
    </r>
    <r>
      <rPr>
        <sz val="10"/>
        <rFont val="宋体"/>
        <charset val="0"/>
      </rPr>
      <t>、材质：玻璃钢</t>
    </r>
    <r>
      <rPr>
        <sz val="10"/>
        <rFont val="Times New Roman"/>
        <charset val="0"/>
      </rPr>
      <t xml:space="preserve">
3</t>
    </r>
    <r>
      <rPr>
        <sz val="10"/>
        <rFont val="宋体"/>
        <charset val="0"/>
      </rPr>
      <t>、埋深</t>
    </r>
    <r>
      <rPr>
        <sz val="10"/>
        <rFont val="Times New Roman"/>
        <charset val="0"/>
      </rPr>
      <t>30cm
4</t>
    </r>
    <r>
      <rPr>
        <sz val="10"/>
        <rFont val="宋体"/>
        <charset val="0"/>
      </rPr>
      <t>、包含开挖、垫层、回填、接管等所有工序，砌筑检查井</t>
    </r>
    <r>
      <rPr>
        <sz val="10"/>
        <rFont val="Times New Roman"/>
        <charset val="0"/>
      </rPr>
      <t>2</t>
    </r>
    <r>
      <rPr>
        <sz val="10"/>
        <rFont val="宋体"/>
        <charset val="0"/>
      </rPr>
      <t>处，请投标人自行勘察现场，综合考虑报价。</t>
    </r>
  </si>
  <si>
    <t>2.5.2</t>
  </si>
  <si>
    <t>开槽及恢复</t>
  </si>
  <si>
    <r>
      <rPr>
        <sz val="10"/>
        <rFont val="Times New Roman"/>
        <charset val="0"/>
      </rPr>
      <t>1</t>
    </r>
    <r>
      <rPr>
        <sz val="10"/>
        <rFont val="宋体"/>
        <charset val="134"/>
      </rPr>
      <t>、规格：开槽及恢复</t>
    </r>
    <r>
      <rPr>
        <sz val="10"/>
        <rFont val="Times New Roman"/>
        <charset val="0"/>
      </rPr>
      <t xml:space="preserve">
2</t>
    </r>
    <r>
      <rPr>
        <sz val="10"/>
        <rFont val="宋体"/>
        <charset val="134"/>
      </rPr>
      <t>、位置：墙地面</t>
    </r>
  </si>
  <si>
    <t>2.5.3</t>
  </si>
  <si>
    <t>接地装置</t>
  </si>
  <si>
    <t>系统</t>
  </si>
  <si>
    <r>
      <rPr>
        <sz val="10"/>
        <rFont val="Times New Roman"/>
        <charset val="0"/>
      </rPr>
      <t>1</t>
    </r>
    <r>
      <rPr>
        <sz val="10"/>
        <rFont val="宋体"/>
        <charset val="134"/>
      </rPr>
      <t>、名称：接地系统调试</t>
    </r>
    <r>
      <rPr>
        <sz val="10"/>
        <rFont val="Times New Roman"/>
        <charset val="0"/>
      </rPr>
      <t xml:space="preserve">
2</t>
    </r>
    <r>
      <rPr>
        <sz val="10"/>
        <rFont val="宋体"/>
        <charset val="134"/>
      </rPr>
      <t>、类别：接地网系统</t>
    </r>
  </si>
  <si>
    <t>2.5.4</t>
  </si>
  <si>
    <t>送配电装置系统</t>
  </si>
  <si>
    <r>
      <rPr>
        <sz val="10"/>
        <rFont val="Times New Roman"/>
        <charset val="0"/>
      </rPr>
      <t>1</t>
    </r>
    <r>
      <rPr>
        <sz val="10"/>
        <rFont val="宋体"/>
        <charset val="134"/>
      </rPr>
      <t>、名称：送配电装置调试</t>
    </r>
    <r>
      <rPr>
        <sz val="10"/>
        <rFont val="Times New Roman"/>
        <charset val="0"/>
      </rPr>
      <t xml:space="preserve">
2</t>
    </r>
    <r>
      <rPr>
        <sz val="10"/>
        <rFont val="宋体"/>
        <charset val="134"/>
      </rPr>
      <t>、</t>
    </r>
    <r>
      <rPr>
        <sz val="10"/>
        <rFont val="Times New Roman"/>
        <charset val="0"/>
      </rPr>
      <t xml:space="preserve"> ≤1kV</t>
    </r>
  </si>
  <si>
    <t>（二）</t>
  </si>
  <si>
    <t>措施项目清单</t>
  </si>
  <si>
    <t>临时工程</t>
  </si>
  <si>
    <r>
      <rPr>
        <sz val="10"/>
        <rFont val="宋体"/>
        <charset val="134"/>
      </rPr>
      <t>此项最高限价为</t>
    </r>
    <r>
      <rPr>
        <sz val="10"/>
        <rFont val="Times New Roman"/>
        <charset val="0"/>
      </rPr>
      <t>2000</t>
    </r>
    <r>
      <rPr>
        <sz val="10"/>
        <rFont val="宋体"/>
        <charset val="134"/>
      </rPr>
      <t>元</t>
    </r>
  </si>
  <si>
    <t>其他临时工程</t>
  </si>
  <si>
    <t>含临时厕所费用</t>
  </si>
  <si>
    <t>脚手架</t>
  </si>
  <si>
    <t>外脚手架（盘扣式）</t>
  </si>
  <si>
    <r>
      <rPr>
        <sz val="10"/>
        <rFont val="Times New Roman"/>
        <charset val="0"/>
      </rPr>
      <t>1</t>
    </r>
    <r>
      <rPr>
        <sz val="10"/>
        <rFont val="宋体"/>
        <charset val="134"/>
      </rPr>
      <t>、外墙脚手架</t>
    </r>
    <r>
      <rPr>
        <sz val="10"/>
        <rFont val="Times New Roman"/>
        <charset val="0"/>
      </rPr>
      <t xml:space="preserve">
2</t>
    </r>
    <r>
      <rPr>
        <sz val="10"/>
        <rFont val="宋体"/>
        <charset val="134"/>
      </rPr>
      <t>、搭设方式：投标人依据施工组织设计及规范配置</t>
    </r>
    <r>
      <rPr>
        <sz val="10"/>
        <rFont val="Times New Roman"/>
        <charset val="0"/>
      </rPr>
      <t xml:space="preserve">
3</t>
    </r>
    <r>
      <rPr>
        <sz val="10"/>
        <rFont val="宋体"/>
        <charset val="134"/>
      </rPr>
      <t>、投标单位根据现有的图纸资料、招标文件和施工规范等资料，充分考虑，综合报价，中标后不得调整</t>
    </r>
  </si>
  <si>
    <t>工具式脚手架（盘扣式）</t>
  </si>
  <si>
    <r>
      <rPr>
        <sz val="10"/>
        <rFont val="Times New Roman"/>
        <charset val="0"/>
      </rPr>
      <t>1</t>
    </r>
    <r>
      <rPr>
        <sz val="10"/>
        <rFont val="宋体"/>
        <charset val="134"/>
      </rPr>
      <t>、内墙脚手架</t>
    </r>
    <r>
      <rPr>
        <sz val="10"/>
        <rFont val="Times New Roman"/>
        <charset val="0"/>
      </rPr>
      <t xml:space="preserve">
2</t>
    </r>
    <r>
      <rPr>
        <sz val="10"/>
        <rFont val="宋体"/>
        <charset val="134"/>
      </rPr>
      <t>、搭设方式：投标人依据施工组织设计及规范配置</t>
    </r>
    <r>
      <rPr>
        <sz val="10"/>
        <rFont val="Times New Roman"/>
        <charset val="0"/>
      </rPr>
      <t xml:space="preserve">
3</t>
    </r>
    <r>
      <rPr>
        <sz val="10"/>
        <rFont val="宋体"/>
        <charset val="134"/>
      </rPr>
      <t>、投标单位根据现有的图纸资料、招标文件和施工规范等资料，充分考虑，综合报价，中标后不得调整</t>
    </r>
  </si>
  <si>
    <t>满堂脚手架（盘扣式）</t>
  </si>
  <si>
    <r>
      <rPr>
        <sz val="10"/>
        <rFont val="Times New Roman"/>
        <charset val="0"/>
      </rPr>
      <t>1</t>
    </r>
    <r>
      <rPr>
        <sz val="10"/>
        <rFont val="宋体"/>
        <charset val="134"/>
      </rPr>
      <t>、装饰满堂脚手架</t>
    </r>
    <r>
      <rPr>
        <sz val="10"/>
        <rFont val="Times New Roman"/>
        <charset val="0"/>
      </rPr>
      <t xml:space="preserve">
2</t>
    </r>
    <r>
      <rPr>
        <sz val="10"/>
        <rFont val="宋体"/>
        <charset val="134"/>
      </rPr>
      <t>、搭设方式：投标人依据施工组织设计及规范配置</t>
    </r>
    <r>
      <rPr>
        <sz val="10"/>
        <rFont val="Times New Roman"/>
        <charset val="0"/>
      </rPr>
      <t xml:space="preserve">
3</t>
    </r>
    <r>
      <rPr>
        <sz val="10"/>
        <rFont val="宋体"/>
        <charset val="134"/>
      </rPr>
      <t>、投标单位根据现有的图纸资料、招标文件和施工规范等资料，充分考虑，综合报价，中标后不得调整</t>
    </r>
  </si>
  <si>
    <t>安全生产费用</t>
  </si>
  <si>
    <t>固定报价，不可竞争；专款专用，实报实销。</t>
  </si>
  <si>
    <t>二</t>
  </si>
  <si>
    <t>红石嘴坝下游史河岸坡安全防护网建设工程</t>
  </si>
  <si>
    <r>
      <rPr>
        <b/>
        <sz val="10"/>
        <rFont val="宋体"/>
        <charset val="134"/>
      </rPr>
      <t>最高限价</t>
    </r>
    <r>
      <rPr>
        <sz val="10"/>
        <rFont val="Times New Roman"/>
        <charset val="0"/>
      </rPr>
      <t>16</t>
    </r>
    <r>
      <rPr>
        <sz val="10"/>
        <rFont val="宋体"/>
        <charset val="134"/>
      </rPr>
      <t>万元</t>
    </r>
  </si>
  <si>
    <t>建筑工程</t>
  </si>
  <si>
    <t>热镀锌防护栏杆</t>
  </si>
  <si>
    <r>
      <rPr>
        <sz val="10"/>
        <rFont val="宋体"/>
        <charset val="134"/>
      </rPr>
      <t>高</t>
    </r>
    <r>
      <rPr>
        <sz val="10"/>
        <rFont val="Times New Roman"/>
        <charset val="0"/>
      </rPr>
      <t xml:space="preserve"> 1.6m</t>
    </r>
    <r>
      <rPr>
        <sz val="10"/>
        <rFont val="宋体"/>
        <charset val="134"/>
      </rPr>
      <t>，含基础开挖、浇筑及安装</t>
    </r>
  </si>
  <si>
    <t>不锈钢防护栏杆</t>
  </si>
  <si>
    <r>
      <rPr>
        <sz val="10"/>
        <rFont val="宋体"/>
        <charset val="134"/>
      </rPr>
      <t>高</t>
    </r>
    <r>
      <rPr>
        <sz val="10"/>
        <rFont val="Times New Roman"/>
        <charset val="0"/>
      </rPr>
      <t xml:space="preserve"> 1.4m</t>
    </r>
    <r>
      <rPr>
        <sz val="10"/>
        <rFont val="宋体"/>
        <charset val="134"/>
      </rPr>
      <t>，材质：</t>
    </r>
    <r>
      <rPr>
        <sz val="10"/>
        <rFont val="Times New Roman"/>
        <charset val="0"/>
      </rPr>
      <t>301</t>
    </r>
    <r>
      <rPr>
        <sz val="10"/>
        <rFont val="宋体"/>
        <charset val="134"/>
      </rPr>
      <t>、含锚固件、及辅材等</t>
    </r>
  </si>
  <si>
    <t>块</t>
  </si>
  <si>
    <r>
      <rPr>
        <sz val="10"/>
        <rFont val="Times New Roman"/>
        <charset val="0"/>
      </rPr>
      <t>1</t>
    </r>
    <r>
      <rPr>
        <sz val="10"/>
        <rFont val="宋体"/>
        <charset val="134"/>
      </rPr>
      <t>．</t>
    </r>
    <r>
      <rPr>
        <sz val="10"/>
        <rFont val="Times New Roman"/>
        <charset val="0"/>
      </rPr>
      <t>1150*700mm</t>
    </r>
    <r>
      <rPr>
        <sz val="10"/>
        <rFont val="宋体"/>
        <charset val="134"/>
      </rPr>
      <t>，铝合金面板，喷绘工艺</t>
    </r>
    <r>
      <rPr>
        <sz val="10"/>
        <rFont val="Times New Roman"/>
        <charset val="0"/>
      </rPr>
      <t xml:space="preserve">
2</t>
    </r>
    <r>
      <rPr>
        <sz val="10"/>
        <rFont val="宋体"/>
        <charset val="134"/>
      </rPr>
      <t>．符合《淠史杭灌区导视系统》版式、工艺制作安装，需进行文字编辑以及深化细部设计</t>
    </r>
  </si>
  <si>
    <r>
      <rPr>
        <sz val="10"/>
        <rFont val="宋体"/>
        <charset val="134"/>
      </rPr>
      <t>此项最高限价为</t>
    </r>
    <r>
      <rPr>
        <sz val="10"/>
        <rFont val="Times New Roman"/>
        <charset val="0"/>
      </rPr>
      <t>1600</t>
    </r>
    <r>
      <rPr>
        <sz val="10"/>
        <rFont val="宋体"/>
        <charset val="134"/>
      </rPr>
      <t>元</t>
    </r>
  </si>
  <si>
    <t>三</t>
  </si>
  <si>
    <r>
      <rPr>
        <b/>
        <sz val="10"/>
        <rFont val="宋体"/>
        <charset val="134"/>
      </rPr>
      <t>最高限价</t>
    </r>
    <r>
      <rPr>
        <sz val="10"/>
        <rFont val="Times New Roman"/>
        <charset val="0"/>
      </rPr>
      <t>37</t>
    </r>
    <r>
      <rPr>
        <sz val="10"/>
        <rFont val="宋体"/>
        <charset val="134"/>
      </rPr>
      <t>万元</t>
    </r>
  </si>
  <si>
    <t>护坡维修</t>
  </si>
  <si>
    <t>沟槽开挖</t>
  </si>
  <si>
    <t>土方回填</t>
  </si>
  <si>
    <t>坡面平整夯压</t>
  </si>
  <si>
    <t>瓜子片垫层</t>
  </si>
  <si>
    <t>含模板制安、二次转运</t>
  </si>
  <si>
    <t>1.1.6</t>
  </si>
  <si>
    <t>1.1.7</t>
  </si>
  <si>
    <r>
      <rPr>
        <sz val="10"/>
        <rFont val="Times New Roman"/>
        <charset val="0"/>
      </rPr>
      <t>250g/m</t>
    </r>
    <r>
      <rPr>
        <vertAlign val="superscript"/>
        <sz val="10"/>
        <rFont val="Times New Roman"/>
        <charset val="0"/>
      </rPr>
      <t>2</t>
    </r>
  </si>
  <si>
    <t>1.1.8</t>
  </si>
  <si>
    <t>1.1.9</t>
  </si>
  <si>
    <t>1.1.10</t>
  </si>
  <si>
    <t>1.1.11</t>
  </si>
  <si>
    <t>原护坡、压顶、勒脚拆除及清运</t>
  </si>
  <si>
    <t>含外运</t>
  </si>
  <si>
    <r>
      <rPr>
        <b/>
        <sz val="10"/>
        <rFont val="Times New Roman"/>
        <charset val="0"/>
      </rPr>
      <t>4</t>
    </r>
    <r>
      <rPr>
        <b/>
        <sz val="10"/>
        <rFont val="宋体"/>
        <charset val="134"/>
      </rPr>
      <t>处雨污排水口</t>
    </r>
  </si>
  <si>
    <r>
      <rPr>
        <sz val="10"/>
        <rFont val="宋体"/>
        <charset val="134"/>
      </rPr>
      <t>排水管</t>
    </r>
    <r>
      <rPr>
        <sz val="10"/>
        <rFont val="Times New Roman"/>
        <charset val="0"/>
      </rPr>
      <t>C25</t>
    </r>
    <r>
      <rPr>
        <sz val="10"/>
        <rFont val="宋体"/>
        <charset val="134"/>
      </rPr>
      <t>砼基础</t>
    </r>
  </si>
  <si>
    <t>1.2.3</t>
  </si>
  <si>
    <r>
      <rPr>
        <sz val="10"/>
        <rFont val="Times New Roman"/>
        <charset val="0"/>
      </rPr>
      <t>C25</t>
    </r>
    <r>
      <rPr>
        <sz val="10"/>
        <rFont val="宋体"/>
        <charset val="134"/>
      </rPr>
      <t>砼排水沟及出口挡墙</t>
    </r>
  </si>
  <si>
    <t>1.2.4</t>
  </si>
  <si>
    <r>
      <rPr>
        <sz val="10"/>
        <rFont val="Times New Roman"/>
        <charset val="0"/>
      </rPr>
      <t>C25</t>
    </r>
    <r>
      <rPr>
        <sz val="10"/>
        <rFont val="宋体"/>
        <charset val="134"/>
      </rPr>
      <t>砼出水口护底</t>
    </r>
  </si>
  <si>
    <t>1.2.5</t>
  </si>
  <si>
    <r>
      <rPr>
        <sz val="10"/>
        <rFont val="Times New Roman"/>
        <charset val="0"/>
      </rPr>
      <t>DN300SN10</t>
    </r>
    <r>
      <rPr>
        <sz val="10"/>
        <rFont val="宋体"/>
        <charset val="134"/>
      </rPr>
      <t>波纹管</t>
    </r>
  </si>
  <si>
    <t>双壁</t>
  </si>
  <si>
    <r>
      <rPr>
        <b/>
        <sz val="10"/>
        <rFont val="Times New Roman"/>
        <charset val="0"/>
      </rPr>
      <t>K2+105</t>
    </r>
    <r>
      <rPr>
        <b/>
        <sz val="10"/>
        <rFont val="宋体"/>
        <charset val="134"/>
      </rPr>
      <t>出水口处理</t>
    </r>
  </si>
  <si>
    <t>土方压实</t>
  </si>
  <si>
    <r>
      <rPr>
        <sz val="10"/>
        <rFont val="Times New Roman"/>
        <charset val="0"/>
      </rPr>
      <t>C25</t>
    </r>
    <r>
      <rPr>
        <sz val="10"/>
        <rFont val="宋体"/>
        <charset val="134"/>
      </rPr>
      <t>砼基础</t>
    </r>
  </si>
  <si>
    <r>
      <rPr>
        <sz val="10"/>
        <rFont val="宋体"/>
        <charset val="134"/>
      </rPr>
      <t>进出水口</t>
    </r>
    <r>
      <rPr>
        <sz val="10"/>
        <rFont val="Times New Roman"/>
        <charset val="0"/>
      </rPr>
      <t>C25</t>
    </r>
    <r>
      <rPr>
        <sz val="10"/>
        <rFont val="宋体"/>
        <charset val="134"/>
      </rPr>
      <t>砼挡墙</t>
    </r>
  </si>
  <si>
    <r>
      <rPr>
        <sz val="10"/>
        <rFont val="Times New Roman"/>
        <charset val="0"/>
      </rPr>
      <t>C25</t>
    </r>
    <r>
      <rPr>
        <sz val="10"/>
        <rFont val="宋体"/>
        <charset val="134"/>
      </rPr>
      <t>砼进出水口铺盖</t>
    </r>
  </si>
  <si>
    <r>
      <rPr>
        <sz val="10"/>
        <rFont val="Times New Roman"/>
        <charset val="0"/>
      </rPr>
      <t>C25</t>
    </r>
    <r>
      <rPr>
        <sz val="10"/>
        <rFont val="宋体"/>
        <charset val="134"/>
      </rPr>
      <t>砼护坡</t>
    </r>
  </si>
  <si>
    <r>
      <rPr>
        <sz val="10"/>
        <rFont val="Times New Roman"/>
        <charset val="0"/>
      </rPr>
      <t>DN600SN10</t>
    </r>
    <r>
      <rPr>
        <sz val="10"/>
        <rFont val="宋体"/>
        <charset val="134"/>
      </rPr>
      <t>波纹管</t>
    </r>
  </si>
  <si>
    <t>堤顶道路</t>
  </si>
  <si>
    <t>原堤顶道路平整</t>
  </si>
  <si>
    <t>砂砾石填筑</t>
  </si>
  <si>
    <t>其他建筑工程</t>
  </si>
  <si>
    <r>
      <rPr>
        <sz val="10"/>
        <rFont val="Times New Roman"/>
        <charset val="0"/>
      </rPr>
      <t>1</t>
    </r>
    <r>
      <rPr>
        <sz val="10"/>
        <rFont val="宋体"/>
        <charset val="134"/>
      </rPr>
      <t>．</t>
    </r>
    <r>
      <rPr>
        <sz val="10"/>
        <rFont val="Times New Roman"/>
        <charset val="0"/>
      </rPr>
      <t>550*1400mm</t>
    </r>
    <r>
      <rPr>
        <sz val="10"/>
        <rFont val="宋体"/>
        <charset val="134"/>
      </rPr>
      <t>，不锈钢双立柱，双面铝合金面板，混凝土底座，喷绘面板</t>
    </r>
    <r>
      <rPr>
        <sz val="10"/>
        <rFont val="Times New Roman"/>
        <charset val="0"/>
      </rPr>
      <t xml:space="preserve">
2</t>
    </r>
    <r>
      <rPr>
        <sz val="10"/>
        <rFont val="宋体"/>
        <charset val="134"/>
      </rPr>
      <t>．按照《淠史杭灌区导视系统》版式、工艺制作安装，需进行文字编辑以及深化细部设计</t>
    </r>
  </si>
  <si>
    <t>红叶石楠球</t>
  </si>
  <si>
    <t>株</t>
  </si>
  <si>
    <r>
      <rPr>
        <sz val="10"/>
        <rFont val="Times New Roman"/>
        <charset val="0"/>
      </rPr>
      <t>P120cm</t>
    </r>
    <r>
      <rPr>
        <sz val="10"/>
        <rFont val="宋体"/>
        <charset val="134"/>
      </rPr>
      <t>，包栽包活，养护期</t>
    </r>
    <r>
      <rPr>
        <sz val="10"/>
        <rFont val="Times New Roman"/>
        <charset val="0"/>
      </rPr>
      <t>1</t>
    </r>
    <r>
      <rPr>
        <sz val="10"/>
        <rFont val="宋体"/>
        <charset val="134"/>
      </rPr>
      <t>年</t>
    </r>
  </si>
  <si>
    <t>播草籽</t>
  </si>
  <si>
    <r>
      <rPr>
        <sz val="10"/>
        <rFont val="宋体"/>
        <charset val="134"/>
      </rPr>
      <t>不小于</t>
    </r>
    <r>
      <rPr>
        <sz val="10"/>
        <rFont val="Times New Roman"/>
        <charset val="0"/>
      </rPr>
      <t>20g/</t>
    </r>
    <r>
      <rPr>
        <sz val="10"/>
        <rFont val="宋体"/>
        <charset val="134"/>
      </rPr>
      <t>㎡</t>
    </r>
  </si>
  <si>
    <r>
      <rPr>
        <sz val="10"/>
        <rFont val="宋体"/>
        <charset val="134"/>
      </rPr>
      <t>此项最高限价为</t>
    </r>
    <r>
      <rPr>
        <sz val="10"/>
        <rFont val="Times New Roman"/>
        <charset val="0"/>
      </rPr>
      <t>25700</t>
    </r>
    <r>
      <rPr>
        <sz val="10"/>
        <rFont val="宋体"/>
        <charset val="134"/>
      </rPr>
      <t>元</t>
    </r>
  </si>
  <si>
    <t>编织袋土围堰填筑及拆除</t>
  </si>
  <si>
    <t>备注：未尽事宜具体详见图纸、图集、答疑、招标文件、政府相关文件、规范等其他资料,满足验收要求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</si>
</sst>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
    <numFmt numFmtId="178" formatCode="0.0_ "/>
    <numFmt numFmtId="179" formatCode="0.00_ "/>
    <numFmt numFmtId="180" formatCode="0_ "/>
    <numFmt numFmtId="181" formatCode="0.0%"/>
  </numFmts>
  <fonts count="44">
    <font>
      <sz val="10"/>
      <name val="Arial"/>
      <charset val="0"/>
    </font>
    <font>
      <sz val="10"/>
      <name val="Times New Roman"/>
      <charset val="0"/>
    </font>
    <font>
      <b/>
      <sz val="10"/>
      <name val="宋体"/>
      <charset val="134"/>
    </font>
    <font>
      <b/>
      <sz val="10"/>
      <name val="Times New Roman"/>
      <charset val="0"/>
    </font>
    <font>
      <sz val="10"/>
      <name val="宋体"/>
      <charset val="134"/>
    </font>
    <font>
      <sz val="16"/>
      <name val="Times New Roman"/>
      <charset val="0"/>
    </font>
    <font>
      <b/>
      <sz val="14"/>
      <name val="Times New Roman"/>
      <charset val="0"/>
    </font>
    <font>
      <sz val="9"/>
      <name val="Times New Roman"/>
      <charset val="0"/>
    </font>
    <font>
      <sz val="11"/>
      <color theme="1"/>
      <name val="Times New Roman"/>
      <charset val="0"/>
    </font>
    <font>
      <b/>
      <sz val="11"/>
      <name val="Times New Roman"/>
      <charset val="0"/>
    </font>
    <font>
      <b/>
      <sz val="10"/>
      <color theme="1"/>
      <name val="Times New Roman"/>
      <charset val="0"/>
    </font>
    <font>
      <b/>
      <sz val="11"/>
      <color theme="1"/>
      <name val="Times New Roman"/>
      <charset val="0"/>
    </font>
    <font>
      <sz val="8"/>
      <color theme="1"/>
      <name val="Times New Roman"/>
      <charset val="0"/>
    </font>
    <font>
      <b/>
      <sz val="9"/>
      <name val="Times New Roman"/>
      <charset val="0"/>
    </font>
    <font>
      <sz val="9"/>
      <color rgb="FFFF0000"/>
      <name val="Times New Roman"/>
      <charset val="0"/>
    </font>
    <font>
      <u/>
      <sz val="11"/>
      <color rgb="FF0000FF"/>
      <name val="宋体"/>
      <charset val="134"/>
      <scheme val="minor"/>
    </font>
    <font>
      <u/>
      <sz val="11"/>
      <color rgb="FF800080"/>
      <name val="宋体"/>
      <charset val="134"/>
      <scheme val="minor"/>
    </font>
    <font>
      <sz val="11"/>
      <color theme="1"/>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
      <sz val="10"/>
      <color indexed="8"/>
      <name val="Arial"/>
      <charset val="0"/>
    </font>
    <font>
      <sz val="10"/>
      <name val="宋体"/>
      <charset val="0"/>
    </font>
    <font>
      <sz val="9"/>
      <name val="宋体"/>
      <charset val="134"/>
    </font>
    <font>
      <vertAlign val="superscript"/>
      <sz val="10"/>
      <name val="Times New Roman"/>
      <charset val="0"/>
    </font>
    <font>
      <b/>
      <sz val="10"/>
      <color indexed="8"/>
      <name val="宋体"/>
      <charset val="134"/>
    </font>
    <font>
      <b/>
      <sz val="10"/>
      <color indexed="53"/>
      <name val="Times New Roman"/>
      <charset val="0"/>
    </font>
    <font>
      <b/>
      <sz val="10"/>
      <color indexed="53"/>
      <name val="宋体"/>
      <charset val="134"/>
    </font>
    <font>
      <b/>
      <sz val="11"/>
      <name val="宋体"/>
      <charset val="134"/>
    </font>
    <font>
      <sz val="16"/>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3"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4" borderId="17" applyNumberFormat="0" applyAlignment="0" applyProtection="0">
      <alignment vertical="center"/>
    </xf>
    <xf numFmtId="0" fontId="25" fillId="5" borderId="18" applyNumberFormat="0" applyAlignment="0" applyProtection="0">
      <alignment vertical="center"/>
    </xf>
    <xf numFmtId="0" fontId="26" fillId="5" borderId="17" applyNumberFormat="0" applyAlignment="0" applyProtection="0">
      <alignment vertical="center"/>
    </xf>
    <xf numFmtId="0" fontId="27" fillId="6"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33" fillId="33"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4" fillId="0" borderId="0"/>
  </cellStyleXfs>
  <cellXfs count="142">
    <xf numFmtId="0" fontId="0" fillId="0" borderId="0" xfId="0"/>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left"/>
    </xf>
    <xf numFmtId="0" fontId="1" fillId="0" borderId="0" xfId="0" applyFont="1" applyFill="1" applyAlignment="1">
      <alignment horizontal="center" vertical="center"/>
    </xf>
    <xf numFmtId="176" fontId="1" fillId="0" borderId="0" xfId="0" applyNumberFormat="1" applyFont="1" applyFill="1" applyAlignment="1">
      <alignment horizontal="center"/>
    </xf>
    <xf numFmtId="0" fontId="1" fillId="0" borderId="0" xfId="0" applyFont="1" applyFill="1" applyAlignment="1">
      <alignment horizontal="left" vertical="center" wrapText="1"/>
    </xf>
    <xf numFmtId="0" fontId="2" fillId="0" borderId="0" xfId="51" applyFont="1" applyFill="1" applyBorder="1" applyAlignment="1">
      <alignment horizontal="center" vertical="center"/>
    </xf>
    <xf numFmtId="0" fontId="3" fillId="0" borderId="0" xfId="51" applyFont="1" applyFill="1" applyBorder="1" applyAlignment="1">
      <alignment horizontal="center" vertical="center"/>
    </xf>
    <xf numFmtId="176" fontId="3" fillId="0" borderId="0" xfId="51" applyNumberFormat="1" applyFont="1" applyFill="1" applyBorder="1" applyAlignment="1">
      <alignment horizontal="center" vertical="center"/>
    </xf>
    <xf numFmtId="0" fontId="3" fillId="0" borderId="0" xfId="51" applyFont="1" applyFill="1" applyBorder="1" applyAlignment="1">
      <alignment horizontal="center" vertical="center" wrapText="1"/>
    </xf>
    <xf numFmtId="0" fontId="0" fillId="0" borderId="0" xfId="0" applyFont="1" applyFill="1"/>
    <xf numFmtId="0" fontId="4" fillId="0" borderId="0" xfId="51" applyFont="1" applyFill="1" applyBorder="1" applyAlignment="1">
      <alignment horizontal="left" vertical="center"/>
    </xf>
    <xf numFmtId="0" fontId="1" fillId="0" borderId="0" xfId="51" applyFont="1" applyFill="1" applyBorder="1" applyAlignment="1">
      <alignment horizontal="left" vertical="center"/>
    </xf>
    <xf numFmtId="176" fontId="1" fillId="0" borderId="0" xfId="51" applyNumberFormat="1" applyFont="1" applyFill="1" applyBorder="1" applyAlignment="1">
      <alignment horizontal="left" vertical="center"/>
    </xf>
    <xf numFmtId="0" fontId="1" fillId="0" borderId="0" xfId="51" applyFont="1" applyFill="1" applyBorder="1" applyAlignment="1">
      <alignment horizontal="left" vertical="center" wrapText="1"/>
    </xf>
    <xf numFmtId="0" fontId="4" fillId="0" borderId="1" xfId="51" applyFont="1" applyFill="1" applyBorder="1" applyAlignment="1">
      <alignment horizontal="left" vertical="center"/>
    </xf>
    <xf numFmtId="0" fontId="1" fillId="0" borderId="1" xfId="51" applyFont="1" applyFill="1" applyBorder="1" applyAlignment="1">
      <alignment horizontal="left" vertical="center"/>
    </xf>
    <xf numFmtId="176" fontId="1" fillId="0" borderId="1" xfId="51" applyNumberFormat="1" applyFont="1" applyFill="1" applyBorder="1" applyAlignment="1">
      <alignment horizontal="left" vertical="center"/>
    </xf>
    <xf numFmtId="0" fontId="1" fillId="0" borderId="1" xfId="51" applyFont="1" applyFill="1" applyBorder="1" applyAlignment="1">
      <alignment horizontal="left" vertical="center" wrapText="1"/>
    </xf>
    <xf numFmtId="0" fontId="4" fillId="0" borderId="2" xfId="51" applyFont="1" applyFill="1" applyBorder="1" applyAlignment="1">
      <alignment horizontal="center" vertical="center"/>
    </xf>
    <xf numFmtId="0" fontId="4" fillId="0" borderId="2" xfId="51" applyFont="1" applyFill="1" applyBorder="1" applyAlignment="1">
      <alignment horizontal="center" vertical="center" wrapText="1"/>
    </xf>
    <xf numFmtId="176" fontId="4" fillId="0" borderId="2" xfId="51" applyNumberFormat="1" applyFont="1" applyFill="1" applyBorder="1" applyAlignment="1">
      <alignment horizontal="center" vertical="center" wrapText="1"/>
    </xf>
    <xf numFmtId="0" fontId="4" fillId="0" borderId="3"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1" fillId="0" borderId="2" xfId="51" applyFont="1" applyFill="1" applyBorder="1" applyAlignment="1">
      <alignment horizontal="center" vertical="center" wrapText="1"/>
    </xf>
    <xf numFmtId="176" fontId="1" fillId="0" borderId="2" xfId="51" applyNumberFormat="1" applyFont="1" applyFill="1" applyBorder="1" applyAlignment="1">
      <alignment horizontal="center" vertical="center" wrapText="1"/>
    </xf>
    <xf numFmtId="0" fontId="1" fillId="0" borderId="3" xfId="51" applyFont="1" applyFill="1" applyBorder="1" applyAlignment="1">
      <alignment horizontal="center" vertical="center" wrapText="1"/>
    </xf>
    <xf numFmtId="49" fontId="2" fillId="0" borderId="2" xfId="51" applyNumberFormat="1" applyFont="1" applyFill="1" applyBorder="1" applyAlignment="1">
      <alignment horizontal="center" vertical="center" wrapText="1"/>
    </xf>
    <xf numFmtId="0" fontId="2" fillId="0" borderId="2" xfId="51" applyFont="1" applyFill="1" applyBorder="1" applyAlignment="1">
      <alignment horizontal="left" vertical="center" wrapText="1"/>
    </xf>
    <xf numFmtId="0" fontId="3" fillId="0" borderId="2" xfId="51" applyFont="1" applyFill="1" applyBorder="1" applyAlignment="1">
      <alignment horizontal="center" vertical="center" wrapText="1"/>
    </xf>
    <xf numFmtId="176" fontId="3" fillId="0" borderId="2" xfId="51" applyNumberFormat="1" applyFont="1" applyFill="1" applyBorder="1" applyAlignment="1">
      <alignment horizontal="center" vertical="center" wrapText="1"/>
    </xf>
    <xf numFmtId="177" fontId="3" fillId="0" borderId="2" xfId="51"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49" fontId="3" fillId="0" borderId="2" xfId="51" applyNumberFormat="1" applyFont="1" applyFill="1" applyBorder="1" applyAlignment="1">
      <alignment horizontal="center" vertical="center" wrapText="1"/>
    </xf>
    <xf numFmtId="0" fontId="2" fillId="0" borderId="3" xfId="51" applyFont="1" applyFill="1" applyBorder="1" applyAlignment="1">
      <alignment horizontal="left" vertical="center" wrapText="1"/>
    </xf>
    <xf numFmtId="49" fontId="2" fillId="0" borderId="2" xfId="51" applyNumberFormat="1" applyFont="1" applyFill="1" applyBorder="1" applyAlignment="1">
      <alignment horizontal="left" vertical="center" wrapText="1"/>
    </xf>
    <xf numFmtId="0" fontId="1" fillId="0" borderId="2" xfId="0" applyNumberFormat="1" applyFont="1" applyFill="1" applyBorder="1" applyAlignment="1" applyProtection="1">
      <alignment horizontal="center" vertical="center" wrapText="1" readingOrder="1"/>
    </xf>
    <xf numFmtId="0" fontId="4" fillId="0" borderId="2" xfId="0" applyNumberFormat="1" applyFont="1" applyFill="1" applyBorder="1" applyAlignment="1" applyProtection="1">
      <alignment horizontal="left" vertical="center" wrapText="1" readingOrder="1"/>
    </xf>
    <xf numFmtId="176" fontId="1" fillId="0" borderId="2" xfId="0" applyNumberFormat="1" applyFont="1" applyFill="1" applyBorder="1" applyAlignment="1" applyProtection="1">
      <alignment horizontal="center" vertical="center" wrapText="1" readingOrder="1"/>
    </xf>
    <xf numFmtId="0" fontId="1" fillId="0" borderId="3" xfId="0" applyFont="1" applyFill="1" applyBorder="1" applyAlignment="1">
      <alignment horizontal="left" vertical="center" wrapText="1"/>
    </xf>
    <xf numFmtId="176" fontId="3" fillId="0" borderId="2"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readingOrder="1"/>
    </xf>
    <xf numFmtId="0" fontId="0" fillId="0" borderId="0" xfId="0" applyFont="1" applyFill="1" applyAlignment="1">
      <alignment horizontal="center" vertical="center"/>
    </xf>
    <xf numFmtId="0" fontId="2" fillId="0" borderId="2" xfId="0" applyNumberFormat="1" applyFont="1" applyFill="1" applyBorder="1" applyAlignment="1" applyProtection="1">
      <alignment horizontal="left" vertical="center" wrapText="1" readingOrder="1"/>
    </xf>
    <xf numFmtId="0" fontId="4" fillId="0" borderId="2" xfId="0" applyNumberFormat="1" applyFont="1" applyFill="1" applyBorder="1" applyAlignment="1" applyProtection="1">
      <alignment horizontal="center" vertical="center" wrapText="1" readingOrder="1"/>
    </xf>
    <xf numFmtId="0" fontId="4" fillId="0" borderId="3" xfId="0" applyFont="1" applyFill="1" applyBorder="1" applyAlignment="1">
      <alignment horizontal="left" vertical="center" wrapText="1"/>
    </xf>
    <xf numFmtId="0" fontId="4" fillId="0" borderId="0" xfId="0" applyFont="1" applyFill="1" applyAlignment="1">
      <alignment horizontal="center" vertical="center" wrapText="1"/>
    </xf>
    <xf numFmtId="0" fontId="0" fillId="0" borderId="0" xfId="0" applyFont="1" applyFill="1" applyAlignment="1">
      <alignment horizontal="center" vertical="center" wrapText="1"/>
    </xf>
    <xf numFmtId="178" fontId="3" fillId="0" borderId="2" xfId="0" applyNumberFormat="1" applyFont="1" applyFill="1" applyBorder="1" applyAlignment="1" applyProtection="1">
      <alignment horizontal="center" vertical="center" wrapText="1" readingOrder="1"/>
    </xf>
    <xf numFmtId="179" fontId="3" fillId="0" borderId="2"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right" vertical="center" wrapText="1" readingOrder="1"/>
    </xf>
    <xf numFmtId="0" fontId="1" fillId="0" borderId="3" xfId="0" applyFont="1" applyFill="1" applyBorder="1" applyAlignment="1">
      <alignment vertical="center" wrapText="1"/>
    </xf>
    <xf numFmtId="0" fontId="1" fillId="0" borderId="2" xfId="0" applyNumberFormat="1" applyFont="1" applyFill="1" applyBorder="1" applyAlignment="1" applyProtection="1">
      <alignment horizontal="right" vertical="center" wrapText="1" readingOrder="1"/>
    </xf>
    <xf numFmtId="0" fontId="4" fillId="0" borderId="3" xfId="0" applyFont="1" applyFill="1" applyBorder="1" applyAlignment="1">
      <alignment vertical="center" wrapText="1"/>
    </xf>
    <xf numFmtId="0" fontId="4" fillId="0" borderId="6" xfId="0" applyNumberFormat="1" applyFont="1" applyFill="1" applyBorder="1" applyAlignment="1" applyProtection="1">
      <alignment horizontal="left" vertical="center" wrapText="1" readingOrder="1"/>
    </xf>
    <xf numFmtId="0" fontId="4" fillId="0" borderId="6" xfId="0" applyNumberFormat="1" applyFont="1" applyFill="1" applyBorder="1" applyAlignment="1" applyProtection="1">
      <alignment horizontal="center" vertical="center" wrapText="1" readingOrder="1"/>
    </xf>
    <xf numFmtId="176" fontId="1" fillId="0" borderId="6" xfId="0" applyNumberFormat="1" applyFont="1" applyFill="1" applyBorder="1" applyAlignment="1" applyProtection="1">
      <alignment horizontal="center" vertical="center" wrapText="1" readingOrder="1"/>
    </xf>
    <xf numFmtId="0" fontId="1" fillId="0" borderId="6" xfId="0" applyNumberFormat="1" applyFont="1" applyFill="1" applyBorder="1" applyAlignment="1" applyProtection="1">
      <alignment horizontal="right" vertical="center" wrapText="1" readingOrder="1"/>
    </xf>
    <xf numFmtId="0" fontId="1" fillId="0" borderId="5" xfId="0" applyFont="1" applyFill="1" applyBorder="1" applyAlignment="1">
      <alignment vertical="center" wrapText="1"/>
    </xf>
    <xf numFmtId="0" fontId="2"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7" xfId="0" applyFont="1" applyFill="1" applyBorder="1" applyAlignment="1">
      <alignment vertical="center"/>
    </xf>
    <xf numFmtId="0" fontId="1" fillId="0" borderId="7" xfId="0" applyFont="1" applyFill="1" applyBorder="1" applyAlignment="1">
      <alignment horizontal="center" vertical="center"/>
    </xf>
    <xf numFmtId="0" fontId="3" fillId="0" borderId="2" xfId="50" applyFont="1" applyFill="1" applyBorder="1" applyAlignment="1">
      <alignment horizontal="center" vertical="center" wrapText="1"/>
    </xf>
    <xf numFmtId="0" fontId="2" fillId="0" borderId="7" xfId="50" applyFont="1" applyFill="1" applyBorder="1" applyAlignment="1">
      <alignment horizontal="left" vertical="center" wrapText="1"/>
    </xf>
    <xf numFmtId="0" fontId="1" fillId="0" borderId="7" xfId="0" applyNumberFormat="1" applyFont="1" applyFill="1" applyBorder="1" applyAlignment="1" applyProtection="1">
      <alignment horizontal="center" vertical="center" wrapText="1" readingOrder="1"/>
    </xf>
    <xf numFmtId="176" fontId="1" fillId="0" borderId="7" xfId="0" applyNumberFormat="1" applyFont="1" applyFill="1" applyBorder="1" applyAlignment="1" applyProtection="1">
      <alignment horizontal="center" vertical="center" wrapText="1" readingOrder="1"/>
    </xf>
    <xf numFmtId="176" fontId="3" fillId="0" borderId="7" xfId="0" applyNumberFormat="1" applyFont="1" applyFill="1" applyBorder="1" applyAlignment="1" applyProtection="1">
      <alignment horizontal="center" vertical="center" wrapText="1" readingOrder="1"/>
    </xf>
    <xf numFmtId="0" fontId="4" fillId="0" borderId="5" xfId="0" applyFont="1" applyFill="1" applyBorder="1" applyAlignment="1">
      <alignment horizontal="left" vertical="center" wrapText="1"/>
    </xf>
    <xf numFmtId="0" fontId="4" fillId="0" borderId="2" xfId="50" applyFont="1" applyFill="1" applyBorder="1" applyAlignment="1">
      <alignment horizontal="left" vertical="center" wrapText="1"/>
    </xf>
    <xf numFmtId="9" fontId="1" fillId="0" borderId="2" xfId="0" applyNumberFormat="1" applyFont="1" applyFill="1" applyBorder="1" applyAlignment="1" applyProtection="1">
      <alignment horizontal="center" vertical="center" wrapText="1" readingOrder="1"/>
    </xf>
    <xf numFmtId="180" fontId="3" fillId="0" borderId="2" xfId="0" applyNumberFormat="1" applyFont="1" applyFill="1" applyBorder="1" applyAlignment="1" applyProtection="1">
      <alignment horizontal="center" vertical="center" wrapText="1" readingOrder="1"/>
    </xf>
    <xf numFmtId="181" fontId="1" fillId="0" borderId="2" xfId="0" applyNumberFormat="1" applyFont="1" applyFill="1" applyBorder="1" applyAlignment="1" applyProtection="1">
      <alignment horizontal="center" vertical="center" wrapText="1" readingOrder="1"/>
    </xf>
    <xf numFmtId="0" fontId="1" fillId="0" borderId="8" xfId="0" applyNumberFormat="1" applyFont="1" applyFill="1" applyBorder="1" applyAlignment="1" applyProtection="1">
      <alignment horizontal="center" vertical="center" wrapText="1" readingOrder="1"/>
    </xf>
    <xf numFmtId="176" fontId="1" fillId="0" borderId="8" xfId="0" applyNumberFormat="1" applyFont="1" applyFill="1" applyBorder="1" applyAlignment="1" applyProtection="1">
      <alignment horizontal="center" vertical="center" wrapText="1" readingOrder="1"/>
    </xf>
    <xf numFmtId="0" fontId="1" fillId="0" borderId="8" xfId="0" applyNumberFormat="1" applyFont="1" applyFill="1" applyBorder="1" applyAlignment="1" applyProtection="1">
      <alignment horizontal="right" vertical="center" wrapText="1" readingOrder="1"/>
    </xf>
    <xf numFmtId="0" fontId="1" fillId="0" borderId="9" xfId="0" applyFont="1" applyFill="1" applyBorder="1" applyAlignment="1">
      <alignment vertical="center" wrapText="1"/>
    </xf>
    <xf numFmtId="0" fontId="3" fillId="0" borderId="2" xfId="51" applyNumberFormat="1" applyFont="1" applyFill="1" applyBorder="1" applyAlignment="1">
      <alignment horizontal="center" vertical="center" wrapText="1"/>
    </xf>
    <xf numFmtId="0" fontId="4" fillId="0" borderId="5" xfId="0" applyFont="1" applyFill="1" applyBorder="1" applyAlignment="1">
      <alignment vertical="center" wrapText="1"/>
    </xf>
    <xf numFmtId="0" fontId="4" fillId="0" borderId="9" xfId="0" applyFont="1" applyFill="1" applyBorder="1" applyAlignment="1">
      <alignment vertical="center" wrapText="1"/>
    </xf>
    <xf numFmtId="0" fontId="2" fillId="0" borderId="8" xfId="0" applyNumberFormat="1" applyFont="1" applyFill="1" applyBorder="1" applyAlignment="1" applyProtection="1">
      <alignment horizontal="left" vertical="center" wrapText="1" readingOrder="1"/>
    </xf>
    <xf numFmtId="0" fontId="1" fillId="0" borderId="2" xfId="0" applyNumberFormat="1" applyFont="1" applyFill="1" applyBorder="1" applyAlignment="1" applyProtection="1">
      <alignment horizontal="left" vertical="center" wrapText="1" readingOrder="1"/>
    </xf>
    <xf numFmtId="0" fontId="1" fillId="0" borderId="2" xfId="0" applyFont="1" applyFill="1" applyBorder="1" applyAlignment="1">
      <alignment horizontal="center" vertical="center"/>
    </xf>
    <xf numFmtId="0" fontId="4" fillId="0" borderId="9"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8" xfId="0" applyNumberFormat="1" applyFont="1" applyFill="1" applyBorder="1" applyAlignment="1" applyProtection="1">
      <alignment horizontal="center" vertical="center" wrapText="1" readingOrder="1"/>
    </xf>
    <xf numFmtId="0" fontId="3" fillId="0" borderId="8" xfId="0" applyNumberFormat="1" applyFont="1" applyFill="1" applyBorder="1" applyAlignment="1" applyProtection="1">
      <alignment horizontal="left" vertical="center" wrapText="1" readingOrder="1"/>
    </xf>
    <xf numFmtId="0" fontId="3" fillId="0" borderId="2" xfId="0" applyFont="1" applyFill="1" applyBorder="1" applyAlignment="1">
      <alignment horizontal="center" vertical="center"/>
    </xf>
    <xf numFmtId="0" fontId="4" fillId="0" borderId="8" xfId="0" applyNumberFormat="1" applyFont="1" applyFill="1" applyBorder="1" applyAlignment="1" applyProtection="1">
      <alignment horizontal="left" vertical="center" wrapText="1" readingOrder="1"/>
    </xf>
    <xf numFmtId="0" fontId="1" fillId="0" borderId="8" xfId="0" applyNumberFormat="1" applyFont="1" applyFill="1" applyBorder="1" applyAlignment="1" applyProtection="1">
      <alignment horizontal="left" vertical="center" wrapText="1" readingOrder="1"/>
    </xf>
    <xf numFmtId="0" fontId="4" fillId="0" borderId="8" xfId="0" applyNumberFormat="1" applyFont="1" applyFill="1" applyBorder="1" applyAlignment="1" applyProtection="1">
      <alignment horizontal="center" vertical="center" wrapText="1" readingOrder="1"/>
    </xf>
    <xf numFmtId="0" fontId="1" fillId="0" borderId="9"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0" xfId="0" applyNumberFormat="1" applyFont="1" applyFill="1" applyAlignment="1" applyProtection="1">
      <alignment horizontal="left" vertical="center" wrapText="1" readingOrder="1"/>
    </xf>
    <xf numFmtId="0" fontId="3" fillId="0" borderId="0" xfId="0" applyNumberFormat="1" applyFont="1" applyFill="1" applyAlignment="1" applyProtection="1">
      <alignment horizontal="left" vertical="center" wrapText="1" readingOrder="1"/>
    </xf>
    <xf numFmtId="0" fontId="1" fillId="0" borderId="0" xfId="0" applyNumberFormat="1" applyFont="1" applyFill="1" applyAlignment="1" applyProtection="1">
      <alignment horizontal="center" vertical="center" wrapText="1" readingOrder="1"/>
    </xf>
    <xf numFmtId="0" fontId="1" fillId="0" borderId="0" xfId="0" applyNumberFormat="1" applyFont="1" applyFill="1" applyAlignment="1" applyProtection="1">
      <alignment horizontal="left" vertical="center" wrapText="1" readingOrder="1"/>
    </xf>
    <xf numFmtId="176" fontId="1" fillId="0" borderId="0" xfId="0" applyNumberFormat="1" applyFont="1" applyFill="1" applyAlignment="1" applyProtection="1">
      <alignment horizontal="center" vertical="center" wrapText="1" readingOrder="1"/>
    </xf>
    <xf numFmtId="0" fontId="1" fillId="0" borderId="0" xfId="0" applyFont="1" applyFill="1" applyAlignment="1">
      <alignment horizontal="left" vertical="center"/>
    </xf>
    <xf numFmtId="176" fontId="1" fillId="0" borderId="0" xfId="0" applyNumberFormat="1" applyFont="1" applyFill="1" applyAlignment="1">
      <alignment horizontal="center" vertical="center"/>
    </xf>
    <xf numFmtId="0" fontId="1" fillId="0" borderId="0" xfId="0" applyFont="1" applyFill="1" applyAlignment="1"/>
    <xf numFmtId="0" fontId="1" fillId="0" borderId="0" xfId="0" applyFont="1"/>
    <xf numFmtId="0" fontId="5" fillId="0" borderId="10" xfId="51" applyFont="1" applyFill="1" applyBorder="1" applyAlignment="1">
      <alignment horizontal="center" vertical="center"/>
    </xf>
    <xf numFmtId="0" fontId="6" fillId="0" borderId="0" xfId="49" applyFont="1" applyBorder="1" applyAlignment="1">
      <alignment vertical="center" wrapText="1"/>
    </xf>
    <xf numFmtId="0" fontId="7" fillId="0" borderId="0" xfId="51" applyFont="1" applyFill="1" applyBorder="1" applyAlignment="1">
      <alignment horizontal="left" vertical="center"/>
    </xf>
    <xf numFmtId="176" fontId="1" fillId="0" borderId="0" xfId="49" applyNumberFormat="1" applyFont="1" applyBorder="1" applyAlignment="1">
      <alignment horizontal="center" vertical="center" wrapText="1"/>
    </xf>
    <xf numFmtId="176" fontId="3" fillId="0" borderId="0" xfId="49" applyNumberFormat="1" applyFont="1" applyBorder="1" applyAlignment="1">
      <alignment horizontal="center" vertical="center" wrapText="1"/>
    </xf>
    <xf numFmtId="0" fontId="7" fillId="0" borderId="2" xfId="51" applyFont="1" applyFill="1" applyBorder="1" applyAlignment="1">
      <alignment horizontal="center" vertical="center"/>
    </xf>
    <xf numFmtId="176" fontId="1" fillId="0" borderId="0" xfId="49" applyNumberFormat="1" applyFont="1" applyBorder="1" applyAlignment="1">
      <alignment horizontal="center" vertical="center"/>
    </xf>
    <xf numFmtId="0" fontId="8" fillId="0" borderId="0" xfId="0" applyFont="1" applyFill="1" applyBorder="1" applyAlignment="1">
      <alignment vertical="center"/>
    </xf>
    <xf numFmtId="0" fontId="7" fillId="0" borderId="2" xfId="51" applyFont="1" applyFill="1" applyBorder="1" applyAlignment="1">
      <alignment horizontal="center" vertical="center" wrapText="1"/>
    </xf>
    <xf numFmtId="0" fontId="3" fillId="0" borderId="0" xfId="49" applyFont="1" applyBorder="1" applyAlignment="1">
      <alignment horizontal="center" vertical="center" wrapText="1"/>
    </xf>
    <xf numFmtId="0" fontId="9" fillId="2" borderId="11" xfId="51" applyFont="1" applyFill="1" applyBorder="1" applyAlignment="1">
      <alignment horizontal="center" vertical="center" wrapText="1"/>
    </xf>
    <xf numFmtId="0" fontId="3" fillId="2" borderId="11" xfId="51" applyFont="1" applyFill="1" applyBorder="1" applyAlignment="1">
      <alignment horizontal="center" vertical="center" wrapText="1"/>
    </xf>
    <xf numFmtId="0" fontId="7" fillId="2" borderId="2" xfId="51" applyFont="1" applyFill="1" applyBorder="1" applyAlignment="1">
      <alignment horizontal="center" vertical="center"/>
    </xf>
    <xf numFmtId="0" fontId="10" fillId="2" borderId="11" xfId="51" applyFont="1" applyFill="1" applyBorder="1" applyAlignment="1">
      <alignment horizontal="center" vertical="center" wrapText="1"/>
    </xf>
    <xf numFmtId="176" fontId="3" fillId="0" borderId="0" xfId="49" applyNumberFormat="1" applyFont="1" applyBorder="1" applyAlignment="1">
      <alignment horizontal="center" vertical="center"/>
    </xf>
    <xf numFmtId="0" fontId="11" fillId="0" borderId="0" xfId="0" applyFont="1" applyFill="1" applyBorder="1" applyAlignment="1">
      <alignment vertical="center"/>
    </xf>
    <xf numFmtId="0" fontId="3" fillId="0" borderId="2" xfId="51" applyFont="1" applyFill="1" applyBorder="1" applyAlignment="1">
      <alignment horizontal="left" vertical="center" wrapText="1"/>
    </xf>
    <xf numFmtId="0" fontId="12" fillId="0" borderId="0" xfId="0" applyFont="1" applyFill="1" applyBorder="1" applyAlignment="1">
      <alignment horizontal="center" vertical="center" wrapText="1"/>
    </xf>
    <xf numFmtId="0" fontId="7" fillId="0" borderId="2" xfId="51" applyNumberFormat="1" applyFont="1" applyFill="1" applyBorder="1" applyAlignment="1">
      <alignment horizontal="center" vertical="center" wrapText="1"/>
    </xf>
    <xf numFmtId="0" fontId="7" fillId="0" borderId="2" xfId="51" applyFont="1" applyFill="1" applyBorder="1" applyAlignment="1">
      <alignment horizontal="left" vertical="center" wrapText="1"/>
    </xf>
    <xf numFmtId="0" fontId="1" fillId="0" borderId="2" xfId="51" applyFont="1" applyFill="1" applyBorder="1" applyAlignment="1">
      <alignment horizontal="center" vertical="center"/>
    </xf>
    <xf numFmtId="0" fontId="13" fillId="0" borderId="2" xfId="51" applyFont="1" applyFill="1" applyBorder="1" applyAlignment="1">
      <alignment horizontal="center" vertical="center"/>
    </xf>
    <xf numFmtId="180" fontId="1" fillId="0" borderId="2" xfId="51" applyNumberFormat="1" applyFont="1" applyFill="1" applyBorder="1" applyAlignment="1">
      <alignment horizontal="center" vertical="center"/>
    </xf>
    <xf numFmtId="0" fontId="7" fillId="2" borderId="12" xfId="0" applyNumberFormat="1" applyFont="1" applyFill="1" applyBorder="1" applyAlignment="1">
      <alignment horizontal="center" vertical="center" wrapText="1"/>
    </xf>
    <xf numFmtId="0" fontId="7" fillId="2" borderId="13" xfId="0" applyFont="1" applyFill="1" applyBorder="1" applyAlignment="1">
      <alignment horizontal="left" vertical="center" wrapText="1"/>
    </xf>
    <xf numFmtId="0" fontId="7" fillId="2" borderId="3" xfId="51" applyFont="1" applyFill="1" applyBorder="1" applyAlignment="1">
      <alignment horizontal="left" vertical="center" wrapText="1"/>
    </xf>
    <xf numFmtId="0" fontId="14" fillId="2" borderId="2" xfId="51" applyFont="1" applyFill="1" applyBorder="1" applyAlignment="1">
      <alignment horizontal="center" vertical="center"/>
    </xf>
    <xf numFmtId="0" fontId="1" fillId="2" borderId="5" xfId="0" applyFont="1" applyFill="1" applyBorder="1" applyAlignment="1">
      <alignment horizontal="left" vertical="center" wrapText="1"/>
    </xf>
    <xf numFmtId="0" fontId="9" fillId="0" borderId="2" xfId="51" applyFont="1" applyFill="1" applyBorder="1" applyAlignment="1">
      <alignment horizontal="center" vertical="center" wrapText="1"/>
    </xf>
    <xf numFmtId="0" fontId="3" fillId="0" borderId="11" xfId="51" applyFont="1" applyFill="1" applyBorder="1" applyAlignment="1">
      <alignment horizontal="center" vertical="center" wrapText="1"/>
    </xf>
    <xf numFmtId="0" fontId="7" fillId="0" borderId="11" xfId="51" applyFont="1" applyFill="1" applyBorder="1" applyAlignment="1">
      <alignment horizontal="center" vertical="center"/>
    </xf>
    <xf numFmtId="0" fontId="7" fillId="0" borderId="3" xfId="51" applyFont="1" applyFill="1" applyBorder="1" applyAlignment="1">
      <alignment horizontal="center" vertical="center"/>
    </xf>
    <xf numFmtId="0" fontId="1" fillId="0" borderId="2" xfId="52" applyFont="1" applyFill="1" applyBorder="1" applyAlignment="1">
      <alignment horizontal="center" vertical="center"/>
    </xf>
    <xf numFmtId="0" fontId="7" fillId="0" borderId="12" xfId="0" applyFont="1" applyFill="1" applyBorder="1" applyAlignment="1">
      <alignment horizontal="left" vertical="center" wrapText="1"/>
    </xf>
    <xf numFmtId="0" fontId="7" fillId="0" borderId="12"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3" xfId="5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_12 淠杭干渠二十铺节制闸下游右岸滑坡治理工程（审核）" xfId="50"/>
    <cellStyle name="常规_2024年淠河管理局建筑物日常养护及三十铺罗管分流岛日常管护项目工程量清单0322" xfId="51"/>
    <cellStyle name="常规_杭北初设9.15(修改)"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660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xwechat_files\wxid_qn3mqfw5z1b621_5a62\msg\file\2026-04\&#32418;&#30707;&#22068;&#31649;&#29702;&#22788;&#21490;&#27827;&#24635;&#24178;&#28192;&#24038;&#23736;2+135-2+355&#25252;&#22369;&#32500;&#20462;&#24037;&#31243;&#65288;2026.3.24&#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工程预算表"/>
      <sheetName val="工程预算表 "/>
      <sheetName val="审核表"/>
      <sheetName val="批复版本"/>
      <sheetName val="工程量计算表"/>
      <sheetName val="单价分析（25部版）"/>
      <sheetName val="审核单价分析"/>
      <sheetName val="综合单价分析"/>
    </sheetNames>
    <sheetDataSet>
      <sheetData sheetId="0" refreshError="1"/>
      <sheetData sheetId="1" refreshError="1"/>
      <sheetData sheetId="2" refreshError="1"/>
      <sheetData sheetId="3" refreshError="1"/>
      <sheetData sheetId="4">
        <row r="12">
          <cell r="B12" t="str">
            <v>C25现浇混凝土护坡</v>
          </cell>
        </row>
        <row r="13">
          <cell r="B13" t="str">
            <v>C25混凝土勒脚、压顶、 隔梗</v>
          </cell>
        </row>
        <row r="14">
          <cell r="B14" t="str">
            <v>土工布</v>
          </cell>
        </row>
        <row r="15">
          <cell r="B15" t="str">
            <v>BM2000闭孔板</v>
          </cell>
        </row>
        <row r="16">
          <cell r="B16" t="str">
            <v>DN50PVC排水管</v>
          </cell>
        </row>
        <row r="17">
          <cell r="B17" t="str">
            <v>沥青填缝</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view="pageBreakPreview" zoomScale="115" zoomScaleNormal="145" workbookViewId="0">
      <selection activeCell="C12" sqref="C12"/>
    </sheetView>
  </sheetViews>
  <sheetFormatPr defaultColWidth="8.86666666666667" defaultRowHeight="12.75" outlineLevelCol="6"/>
  <cols>
    <col min="1" max="1" width="12.0666666666667" style="104" customWidth="1"/>
    <col min="2" max="2" width="23.5238095238095" style="104" customWidth="1"/>
    <col min="3" max="3" width="20" style="104" customWidth="1"/>
    <col min="4" max="4" width="30.8571428571429" style="104" customWidth="1"/>
    <col min="5" max="7" width="12.0666666666667" style="104" customWidth="1"/>
    <col min="8" max="16384" width="8.86666666666667" style="104"/>
  </cols>
  <sheetData>
    <row r="1" s="103" customFormat="1" ht="20.25" spans="1:7">
      <c r="A1" s="105" t="s">
        <v>0</v>
      </c>
      <c r="B1" s="105"/>
      <c r="C1" s="105"/>
      <c r="D1" s="105"/>
      <c r="E1" s="106"/>
      <c r="F1" s="106"/>
      <c r="G1" s="106"/>
    </row>
    <row r="2" s="103" customFormat="1" spans="1:7">
      <c r="A2" s="107" t="s">
        <v>1</v>
      </c>
      <c r="B2" s="107"/>
      <c r="C2" s="107"/>
      <c r="D2" s="107"/>
      <c r="E2" s="108"/>
      <c r="F2" s="108"/>
      <c r="G2" s="108"/>
    </row>
    <row r="3" s="103" customFormat="1" spans="1:7">
      <c r="A3" s="107" t="s">
        <v>2</v>
      </c>
      <c r="B3" s="107"/>
      <c r="C3" s="107"/>
      <c r="D3" s="107"/>
      <c r="E3" s="109"/>
      <c r="F3" s="109"/>
      <c r="G3" s="108"/>
    </row>
    <row r="4" s="103" customFormat="1" ht="15" spans="1:7">
      <c r="A4" s="110" t="s">
        <v>3</v>
      </c>
      <c r="B4" s="110" t="s">
        <v>4</v>
      </c>
      <c r="C4" s="110" t="s">
        <v>5</v>
      </c>
      <c r="D4" s="110" t="s">
        <v>6</v>
      </c>
      <c r="E4" s="111"/>
      <c r="F4" s="111"/>
      <c r="G4" s="112"/>
    </row>
    <row r="5" s="103" customFormat="1" ht="34.5" spans="1:7">
      <c r="A5" s="110"/>
      <c r="B5" s="113" t="s">
        <v>7</v>
      </c>
      <c r="C5" s="110"/>
      <c r="D5" s="110"/>
      <c r="E5" s="111"/>
      <c r="F5" s="111"/>
      <c r="G5" s="114"/>
    </row>
    <row r="6" s="103" customFormat="1" ht="24.75" spans="1:7">
      <c r="A6" s="115" t="s">
        <v>8</v>
      </c>
      <c r="B6" s="116" t="str">
        <f>淠史杭总局2026年工程除险加固与管理设施维修改造项目三包!B5</f>
        <v>红石嘴管理处管理设施改造工程</v>
      </c>
      <c r="C6" s="117"/>
      <c r="D6" s="118" t="s">
        <v>9</v>
      </c>
      <c r="E6" s="119"/>
      <c r="F6" s="119"/>
      <c r="G6" s="120"/>
    </row>
    <row r="7" s="103" customFormat="1" spans="1:7">
      <c r="A7" s="34" t="s">
        <v>10</v>
      </c>
      <c r="B7" s="121" t="s">
        <v>11</v>
      </c>
      <c r="C7" s="110"/>
      <c r="D7" s="110"/>
      <c r="E7" s="111"/>
      <c r="F7" s="111"/>
      <c r="G7" s="122"/>
    </row>
    <row r="8" s="103" customFormat="1" ht="15" spans="1:7">
      <c r="A8" s="123">
        <v>1</v>
      </c>
      <c r="B8" s="124" t="str">
        <f>淠史杭总局2026年工程除险加固与管理设施维修改造项目三包!B7</f>
        <v>土建工程</v>
      </c>
      <c r="C8" s="125"/>
      <c r="D8" s="126"/>
      <c r="E8" s="111"/>
      <c r="F8" s="111"/>
      <c r="G8" s="112"/>
    </row>
    <row r="9" s="103" customFormat="1" ht="14.25" spans="1:7">
      <c r="A9" s="123">
        <v>2</v>
      </c>
      <c r="B9" s="124" t="str">
        <f>淠史杭总局2026年工程除险加固与管理设施维修改造项目三包!B92</f>
        <v>安装工程</v>
      </c>
      <c r="C9" s="125"/>
      <c r="D9" s="126"/>
      <c r="E9" s="119"/>
      <c r="F9" s="119"/>
      <c r="G9" s="120"/>
    </row>
    <row r="10" s="103" customFormat="1" ht="14.25" spans="1:7">
      <c r="A10" s="34" t="s">
        <v>12</v>
      </c>
      <c r="B10" s="121" t="s">
        <v>13</v>
      </c>
      <c r="C10" s="125"/>
      <c r="D10" s="127"/>
      <c r="E10" s="119"/>
      <c r="F10" s="119"/>
      <c r="G10" s="120"/>
    </row>
    <row r="11" s="103" customFormat="1" ht="34.5" spans="1:7">
      <c r="A11" s="128">
        <v>1</v>
      </c>
      <c r="B11" s="129" t="s">
        <v>14</v>
      </c>
      <c r="C11" s="117"/>
      <c r="D11" s="130" t="s">
        <v>15</v>
      </c>
      <c r="E11" s="112"/>
      <c r="F11" s="112"/>
      <c r="G11" s="112"/>
    </row>
    <row r="12" s="103" customFormat="1" ht="24" spans="1:7">
      <c r="A12" s="128">
        <v>2</v>
      </c>
      <c r="B12" s="129" t="s">
        <v>16</v>
      </c>
      <c r="C12" s="131">
        <v>4927</v>
      </c>
      <c r="D12" s="132" t="s">
        <v>17</v>
      </c>
      <c r="E12" s="112"/>
      <c r="F12" s="112"/>
      <c r="G12" s="112"/>
    </row>
    <row r="13" ht="36.75" spans="1:7">
      <c r="A13" s="133" t="s">
        <v>18</v>
      </c>
      <c r="B13" s="134" t="str">
        <f>淠史杭总局2026年工程除险加固与管理设施维修改造项目三包!B151</f>
        <v>红石嘴坝下游史河岸坡安全防护网建设工程</v>
      </c>
      <c r="C13" s="135"/>
      <c r="D13" s="134" t="s">
        <v>19</v>
      </c>
    </row>
    <row r="14" spans="1:7">
      <c r="A14" s="34" t="s">
        <v>10</v>
      </c>
      <c r="B14" s="121" t="s">
        <v>11</v>
      </c>
      <c r="C14" s="110"/>
      <c r="D14" s="136"/>
    </row>
    <row r="15" spans="1:7">
      <c r="A15" s="137">
        <v>1</v>
      </c>
      <c r="B15" s="138" t="str">
        <f>淠史杭总局2026年工程除险加固与管理设施维修改造项目三包!B153</f>
        <v>建筑工程</v>
      </c>
      <c r="C15" s="110"/>
      <c r="D15" s="126"/>
    </row>
    <row r="16" spans="1:7">
      <c r="A16" s="34" t="s">
        <v>12</v>
      </c>
      <c r="B16" s="121" t="s">
        <v>13</v>
      </c>
      <c r="C16" s="110"/>
      <c r="D16" s="126"/>
    </row>
    <row r="17" ht="34.5" spans="1:4">
      <c r="A17" s="139">
        <v>1</v>
      </c>
      <c r="B17" s="140" t="s">
        <v>14</v>
      </c>
      <c r="C17" s="110"/>
      <c r="D17" s="141" t="s">
        <v>20</v>
      </c>
    </row>
    <row r="18" ht="24" spans="1:4">
      <c r="A18" s="139">
        <v>2</v>
      </c>
      <c r="B18" s="140" t="s">
        <v>16</v>
      </c>
      <c r="C18" s="110">
        <f>淠史杭总局2026年工程除险加固与管理设施维修改造项目三包!F160</f>
        <v>3902</v>
      </c>
      <c r="D18" s="33" t="s">
        <v>17</v>
      </c>
    </row>
    <row r="19" ht="36.75" spans="1:4">
      <c r="A19" s="133" t="s">
        <v>21</v>
      </c>
      <c r="B19" s="134" t="s">
        <v>22</v>
      </c>
      <c r="C19" s="135"/>
      <c r="D19" s="134" t="s">
        <v>23</v>
      </c>
    </row>
    <row r="20" spans="1:4">
      <c r="A20" s="34" t="s">
        <v>10</v>
      </c>
      <c r="B20" s="121" t="s">
        <v>11</v>
      </c>
      <c r="C20" s="110"/>
      <c r="D20" s="136"/>
    </row>
    <row r="21" spans="1:4">
      <c r="A21" s="137">
        <v>1</v>
      </c>
      <c r="B21" s="138" t="str">
        <f>淠史杭总局2026年工程除险加固与管理设施维修改造项目三包!B163</f>
        <v>建筑工程</v>
      </c>
      <c r="C21" s="110"/>
      <c r="D21" s="126"/>
    </row>
    <row r="22" spans="1:4">
      <c r="A22" s="34" t="s">
        <v>12</v>
      </c>
      <c r="B22" s="121" t="s">
        <v>13</v>
      </c>
      <c r="C22" s="110"/>
      <c r="D22" s="126"/>
    </row>
    <row r="23" ht="34.5" spans="1:4">
      <c r="A23" s="139">
        <v>1</v>
      </c>
      <c r="B23" s="140" t="s">
        <v>14</v>
      </c>
      <c r="C23" s="110"/>
      <c r="D23" s="141" t="s">
        <v>24</v>
      </c>
    </row>
    <row r="24" ht="24" spans="1:4">
      <c r="A24" s="139">
        <v>2</v>
      </c>
      <c r="B24" s="140" t="s">
        <v>16</v>
      </c>
      <c r="C24" s="110">
        <f>淠史杭总局2026年工程除险加固与管理设施维修改造项目三包!F201</f>
        <v>9024</v>
      </c>
      <c r="D24" s="33" t="s">
        <v>17</v>
      </c>
    </row>
  </sheetData>
  <mergeCells count="3">
    <mergeCell ref="A1:D1"/>
    <mergeCell ref="A2:D2"/>
    <mergeCell ref="A3:D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8"/>
  <sheetViews>
    <sheetView tabSelected="1" view="pageBreakPreview" zoomScale="115" zoomScaleNormal="100" workbookViewId="0">
      <pane ySplit="3" topLeftCell="A143" activePane="bottomLeft" state="frozen"/>
      <selection/>
      <selection pane="bottomLeft" activeCell="B150" sqref="B150"/>
    </sheetView>
  </sheetViews>
  <sheetFormatPr defaultColWidth="8.86666666666667" defaultRowHeight="12.75" outlineLevelCol="7"/>
  <cols>
    <col min="1" max="1" width="10" style="2" customWidth="1"/>
    <col min="2" max="2" width="20.8190476190476" style="3" customWidth="1"/>
    <col min="3" max="3" width="9.81904761904762" style="4" customWidth="1"/>
    <col min="4" max="4" width="9.8952380952381" style="5" customWidth="1"/>
    <col min="5" max="5" width="8.13333333333333" style="2" customWidth="1"/>
    <col min="6" max="6" width="14.1809523809524" style="5" customWidth="1"/>
    <col min="7" max="7" width="32.6285714285714" style="6" customWidth="1"/>
    <col min="8" max="16384" width="8.86666666666667" style="1"/>
  </cols>
  <sheetData>
    <row r="1" spans="1:8">
      <c r="A1" s="7" t="s">
        <v>25</v>
      </c>
      <c r="B1" s="8"/>
      <c r="C1" s="8"/>
      <c r="D1" s="9"/>
      <c r="E1" s="8"/>
      <c r="F1" s="8"/>
      <c r="G1" s="10"/>
      <c r="H1" s="11"/>
    </row>
    <row r="2" spans="1:8">
      <c r="A2" s="12" t="s">
        <v>26</v>
      </c>
      <c r="B2" s="13"/>
      <c r="C2" s="13"/>
      <c r="D2" s="14"/>
      <c r="E2" s="13"/>
      <c r="F2" s="13"/>
      <c r="G2" s="15"/>
      <c r="H2" s="11"/>
    </row>
    <row r="3" spans="1:8">
      <c r="A3" s="16" t="s">
        <v>27</v>
      </c>
      <c r="B3" s="17"/>
      <c r="C3" s="17"/>
      <c r="D3" s="18"/>
      <c r="E3" s="17"/>
      <c r="F3" s="17"/>
      <c r="G3" s="19"/>
      <c r="H3" s="11"/>
    </row>
    <row r="4" ht="25.5" spans="1:8">
      <c r="A4" s="20" t="s">
        <v>28</v>
      </c>
      <c r="B4" s="20" t="s">
        <v>29</v>
      </c>
      <c r="C4" s="21" t="s">
        <v>30</v>
      </c>
      <c r="D4" s="22" t="s">
        <v>31</v>
      </c>
      <c r="E4" s="21" t="s">
        <v>32</v>
      </c>
      <c r="F4" s="21" t="s">
        <v>33</v>
      </c>
      <c r="G4" s="23" t="s">
        <v>34</v>
      </c>
      <c r="H4" s="11"/>
    </row>
    <row r="5" ht="24" spans="1:8">
      <c r="A5" s="24" t="s">
        <v>35</v>
      </c>
      <c r="B5" s="24" t="s">
        <v>36</v>
      </c>
      <c r="C5" s="25"/>
      <c r="D5" s="26"/>
      <c r="E5" s="25"/>
      <c r="F5" s="25"/>
      <c r="G5" s="27"/>
      <c r="H5" s="11"/>
    </row>
    <row r="6" spans="1:8">
      <c r="A6" s="28" t="s">
        <v>37</v>
      </c>
      <c r="B6" s="29" t="s">
        <v>38</v>
      </c>
      <c r="C6" s="30"/>
      <c r="D6" s="31"/>
      <c r="E6" s="32"/>
      <c r="F6" s="32"/>
      <c r="G6" s="33"/>
      <c r="H6" s="11"/>
    </row>
    <row r="7" spans="1:8">
      <c r="A7" s="34" t="s">
        <v>39</v>
      </c>
      <c r="B7" s="35" t="s">
        <v>40</v>
      </c>
      <c r="C7" s="30"/>
      <c r="D7" s="31"/>
      <c r="E7" s="32"/>
      <c r="F7" s="32"/>
      <c r="G7" s="33"/>
      <c r="H7" s="11"/>
    </row>
    <row r="8" spans="1:8">
      <c r="A8" s="34">
        <v>1.1</v>
      </c>
      <c r="B8" s="36" t="s">
        <v>41</v>
      </c>
      <c r="C8" s="25"/>
      <c r="D8" s="26"/>
      <c r="E8" s="25"/>
      <c r="F8" s="25"/>
      <c r="G8" s="27"/>
      <c r="H8" s="11"/>
    </row>
    <row r="9" spans="1:8">
      <c r="A9" s="37" t="s">
        <v>42</v>
      </c>
      <c r="B9" s="38" t="s">
        <v>43</v>
      </c>
      <c r="C9" s="37" t="s">
        <v>44</v>
      </c>
      <c r="D9" s="39">
        <v>57.5</v>
      </c>
      <c r="E9" s="37"/>
      <c r="F9" s="39"/>
      <c r="G9" s="40"/>
      <c r="H9" s="11"/>
    </row>
    <row r="10" ht="102" customHeight="1" spans="1:8">
      <c r="A10" s="37" t="s">
        <v>45</v>
      </c>
      <c r="B10" s="38" t="s">
        <v>46</v>
      </c>
      <c r="C10" s="37" t="s">
        <v>47</v>
      </c>
      <c r="D10" s="39">
        <v>37.42</v>
      </c>
      <c r="E10" s="37"/>
      <c r="F10" s="39"/>
      <c r="G10" s="40" t="s">
        <v>48</v>
      </c>
      <c r="H10" s="11"/>
    </row>
    <row r="11" ht="135" spans="1:8">
      <c r="A11" s="37" t="s">
        <v>49</v>
      </c>
      <c r="B11" s="38" t="s">
        <v>50</v>
      </c>
      <c r="C11" s="37" t="s">
        <v>47</v>
      </c>
      <c r="D11" s="39">
        <v>8.55</v>
      </c>
      <c r="E11" s="37"/>
      <c r="F11" s="39"/>
      <c r="G11" s="40" t="s">
        <v>51</v>
      </c>
      <c r="H11" s="11"/>
    </row>
    <row r="12" ht="75" spans="1:8">
      <c r="A12" s="37" t="s">
        <v>52</v>
      </c>
      <c r="B12" s="38" t="s">
        <v>53</v>
      </c>
      <c r="C12" s="37" t="s">
        <v>47</v>
      </c>
      <c r="D12" s="39">
        <v>28.87</v>
      </c>
      <c r="E12" s="37"/>
      <c r="F12" s="39"/>
      <c r="G12" s="40" t="s">
        <v>54</v>
      </c>
      <c r="H12" s="11"/>
    </row>
    <row r="13" spans="1:8">
      <c r="A13" s="37" t="s">
        <v>55</v>
      </c>
      <c r="B13" s="38" t="s">
        <v>56</v>
      </c>
      <c r="C13" s="37" t="s">
        <v>44</v>
      </c>
      <c r="D13" s="39">
        <v>44.02</v>
      </c>
      <c r="E13" s="37"/>
      <c r="F13" s="39"/>
      <c r="G13" s="40"/>
      <c r="H13" s="11"/>
    </row>
    <row r="14" spans="1:8">
      <c r="A14" s="34" t="s">
        <v>57</v>
      </c>
      <c r="B14" s="36" t="s">
        <v>58</v>
      </c>
      <c r="C14" s="37"/>
      <c r="D14" s="41" t="s">
        <v>59</v>
      </c>
      <c r="E14" s="42"/>
      <c r="F14" s="41"/>
      <c r="G14" s="40"/>
      <c r="H14" s="11"/>
    </row>
    <row r="15" ht="60" customHeight="1" spans="1:8">
      <c r="A15" s="37" t="s">
        <v>60</v>
      </c>
      <c r="B15" s="38" t="s">
        <v>61</v>
      </c>
      <c r="C15" s="37" t="s">
        <v>47</v>
      </c>
      <c r="D15" s="39">
        <v>6.45</v>
      </c>
      <c r="E15" s="37"/>
      <c r="F15" s="39"/>
      <c r="G15" s="40" t="s">
        <v>62</v>
      </c>
      <c r="H15" s="11"/>
    </row>
    <row r="16" ht="103" customHeight="1" spans="1:8">
      <c r="A16" s="37" t="s">
        <v>63</v>
      </c>
      <c r="B16" s="38" t="s">
        <v>64</v>
      </c>
      <c r="C16" s="37" t="s">
        <v>47</v>
      </c>
      <c r="D16" s="39">
        <v>19.82</v>
      </c>
      <c r="E16" s="37"/>
      <c r="F16" s="39"/>
      <c r="G16" s="40" t="s">
        <v>65</v>
      </c>
      <c r="H16" s="43"/>
    </row>
    <row r="17" spans="1:8">
      <c r="A17" s="34" t="s">
        <v>66</v>
      </c>
      <c r="B17" s="44" t="s">
        <v>67</v>
      </c>
      <c r="C17" s="37"/>
      <c r="D17" s="41" t="s">
        <v>59</v>
      </c>
      <c r="E17" s="42"/>
      <c r="F17" s="41"/>
      <c r="G17" s="40"/>
      <c r="H17" s="11"/>
    </row>
    <row r="18" ht="51" spans="1:8">
      <c r="A18" s="37" t="s">
        <v>68</v>
      </c>
      <c r="B18" s="38" t="s">
        <v>69</v>
      </c>
      <c r="C18" s="37" t="s">
        <v>47</v>
      </c>
      <c r="D18" s="39">
        <v>8.9</v>
      </c>
      <c r="E18" s="37"/>
      <c r="F18" s="39"/>
      <c r="G18" s="40" t="s">
        <v>70</v>
      </c>
      <c r="H18" s="11"/>
    </row>
    <row r="19" ht="51" spans="1:8">
      <c r="A19" s="37" t="s">
        <v>71</v>
      </c>
      <c r="B19" s="38" t="s">
        <v>72</v>
      </c>
      <c r="C19" s="37" t="s">
        <v>47</v>
      </c>
      <c r="D19" s="39">
        <v>4.8</v>
      </c>
      <c r="E19" s="37"/>
      <c r="F19" s="39"/>
      <c r="G19" s="40" t="s">
        <v>73</v>
      </c>
      <c r="H19" s="11"/>
    </row>
    <row r="20" ht="51" spans="1:8">
      <c r="A20" s="37" t="s">
        <v>74</v>
      </c>
      <c r="B20" s="38" t="s">
        <v>75</v>
      </c>
      <c r="C20" s="37" t="s">
        <v>47</v>
      </c>
      <c r="D20" s="39">
        <v>1.97</v>
      </c>
      <c r="E20" s="37"/>
      <c r="F20" s="39"/>
      <c r="G20" s="40" t="s">
        <v>76</v>
      </c>
      <c r="H20" s="11"/>
    </row>
    <row r="21" ht="51" spans="1:8">
      <c r="A21" s="37" t="s">
        <v>77</v>
      </c>
      <c r="B21" s="38" t="s">
        <v>75</v>
      </c>
      <c r="C21" s="37" t="s">
        <v>47</v>
      </c>
      <c r="D21" s="39">
        <v>4.97</v>
      </c>
      <c r="E21" s="37"/>
      <c r="F21" s="39"/>
      <c r="G21" s="40" t="s">
        <v>78</v>
      </c>
      <c r="H21" s="11"/>
    </row>
    <row r="22" ht="51" spans="1:8">
      <c r="A22" s="37" t="s">
        <v>79</v>
      </c>
      <c r="B22" s="38" t="s">
        <v>80</v>
      </c>
      <c r="C22" s="37" t="s">
        <v>47</v>
      </c>
      <c r="D22" s="39">
        <v>0.75</v>
      </c>
      <c r="E22" s="37"/>
      <c r="F22" s="39"/>
      <c r="G22" s="40" t="s">
        <v>81</v>
      </c>
      <c r="H22" s="11"/>
    </row>
    <row r="23" ht="51" spans="1:8">
      <c r="A23" s="37" t="s">
        <v>82</v>
      </c>
      <c r="B23" s="38" t="s">
        <v>83</v>
      </c>
      <c r="C23" s="37" t="s">
        <v>47</v>
      </c>
      <c r="D23" s="39">
        <v>0.48</v>
      </c>
      <c r="E23" s="37"/>
      <c r="F23" s="39"/>
      <c r="G23" s="40" t="s">
        <v>84</v>
      </c>
      <c r="H23" s="11"/>
    </row>
    <row r="24" ht="51" spans="1:8">
      <c r="A24" s="37" t="s">
        <v>85</v>
      </c>
      <c r="B24" s="38" t="s">
        <v>86</v>
      </c>
      <c r="C24" s="37" t="s">
        <v>47</v>
      </c>
      <c r="D24" s="39">
        <v>2.18</v>
      </c>
      <c r="E24" s="37"/>
      <c r="F24" s="39"/>
      <c r="G24" s="40" t="s">
        <v>87</v>
      </c>
      <c r="H24" s="11"/>
    </row>
    <row r="25" ht="51" spans="1:8">
      <c r="A25" s="37" t="s">
        <v>88</v>
      </c>
      <c r="B25" s="38" t="s">
        <v>89</v>
      </c>
      <c r="C25" s="37" t="s">
        <v>47</v>
      </c>
      <c r="D25" s="39">
        <v>8.42</v>
      </c>
      <c r="E25" s="37"/>
      <c r="F25" s="39"/>
      <c r="G25" s="40" t="s">
        <v>90</v>
      </c>
      <c r="H25" s="11"/>
    </row>
    <row r="26" ht="51" spans="1:8">
      <c r="A26" s="37" t="s">
        <v>91</v>
      </c>
      <c r="B26" s="38" t="s">
        <v>92</v>
      </c>
      <c r="C26" s="37" t="s">
        <v>47</v>
      </c>
      <c r="D26" s="39">
        <v>0.31</v>
      </c>
      <c r="E26" s="37"/>
      <c r="F26" s="39"/>
      <c r="G26" s="40" t="s">
        <v>93</v>
      </c>
      <c r="H26" s="11"/>
    </row>
    <row r="27" ht="102" spans="1:8">
      <c r="A27" s="37" t="s">
        <v>94</v>
      </c>
      <c r="B27" s="38" t="s">
        <v>95</v>
      </c>
      <c r="C27" s="37" t="s">
        <v>44</v>
      </c>
      <c r="D27" s="39">
        <v>38.28</v>
      </c>
      <c r="E27" s="37"/>
      <c r="F27" s="39"/>
      <c r="G27" s="40" t="s">
        <v>96</v>
      </c>
      <c r="H27" s="11"/>
    </row>
    <row r="28" ht="38.25" spans="1:8">
      <c r="A28" s="37" t="s">
        <v>97</v>
      </c>
      <c r="B28" s="38" t="s">
        <v>98</v>
      </c>
      <c r="C28" s="37" t="s">
        <v>99</v>
      </c>
      <c r="D28" s="39">
        <v>0.15</v>
      </c>
      <c r="E28" s="37"/>
      <c r="F28" s="39"/>
      <c r="G28" s="40" t="s">
        <v>100</v>
      </c>
      <c r="H28" s="11"/>
    </row>
    <row r="29" ht="25.5" spans="1:8">
      <c r="A29" s="37" t="s">
        <v>101</v>
      </c>
      <c r="B29" s="38" t="s">
        <v>102</v>
      </c>
      <c r="C29" s="37" t="s">
        <v>99</v>
      </c>
      <c r="D29" s="39">
        <v>0.204</v>
      </c>
      <c r="E29" s="37"/>
      <c r="F29" s="39"/>
      <c r="G29" s="40" t="s">
        <v>103</v>
      </c>
      <c r="H29" s="11"/>
    </row>
    <row r="30" ht="25.5" spans="1:8">
      <c r="A30" s="37" t="s">
        <v>104</v>
      </c>
      <c r="B30" s="38" t="s">
        <v>102</v>
      </c>
      <c r="C30" s="37" t="s">
        <v>99</v>
      </c>
      <c r="D30" s="39">
        <v>0.021</v>
      </c>
      <c r="E30" s="37"/>
      <c r="F30" s="39"/>
      <c r="G30" s="40" t="s">
        <v>105</v>
      </c>
      <c r="H30" s="11"/>
    </row>
    <row r="31" ht="25.5" spans="1:8">
      <c r="A31" s="37" t="s">
        <v>106</v>
      </c>
      <c r="B31" s="38" t="s">
        <v>102</v>
      </c>
      <c r="C31" s="37" t="s">
        <v>99</v>
      </c>
      <c r="D31" s="39">
        <v>1.16</v>
      </c>
      <c r="E31" s="37"/>
      <c r="F31" s="39"/>
      <c r="G31" s="40" t="s">
        <v>107</v>
      </c>
      <c r="H31" s="11"/>
    </row>
    <row r="32" ht="25.5" spans="1:8">
      <c r="A32" s="37" t="s">
        <v>108</v>
      </c>
      <c r="B32" s="38" t="s">
        <v>102</v>
      </c>
      <c r="C32" s="37" t="s">
        <v>99</v>
      </c>
      <c r="D32" s="39">
        <v>0.01</v>
      </c>
      <c r="E32" s="37"/>
      <c r="F32" s="39"/>
      <c r="G32" s="40" t="s">
        <v>109</v>
      </c>
      <c r="H32" s="11"/>
    </row>
    <row r="33" ht="25.5" spans="1:8">
      <c r="A33" s="37" t="s">
        <v>110</v>
      </c>
      <c r="B33" s="38" t="s">
        <v>102</v>
      </c>
      <c r="C33" s="37" t="s">
        <v>99</v>
      </c>
      <c r="D33" s="39">
        <v>0.36</v>
      </c>
      <c r="E33" s="37"/>
      <c r="F33" s="39"/>
      <c r="G33" s="40" t="s">
        <v>111</v>
      </c>
      <c r="H33" s="11"/>
    </row>
    <row r="34" ht="25.5" spans="1:8">
      <c r="A34" s="37" t="s">
        <v>112</v>
      </c>
      <c r="B34" s="38" t="s">
        <v>102</v>
      </c>
      <c r="C34" s="37" t="s">
        <v>99</v>
      </c>
      <c r="D34" s="39">
        <v>0.82</v>
      </c>
      <c r="E34" s="37"/>
      <c r="F34" s="39"/>
      <c r="G34" s="40" t="s">
        <v>113</v>
      </c>
      <c r="H34" s="11"/>
    </row>
    <row r="35" ht="25.5" spans="1:8">
      <c r="A35" s="37" t="s">
        <v>114</v>
      </c>
      <c r="B35" s="38" t="s">
        <v>102</v>
      </c>
      <c r="C35" s="37" t="s">
        <v>99</v>
      </c>
      <c r="D35" s="39">
        <v>0.08</v>
      </c>
      <c r="E35" s="37"/>
      <c r="F35" s="39"/>
      <c r="G35" s="40" t="s">
        <v>115</v>
      </c>
      <c r="H35" s="11"/>
    </row>
    <row r="36" ht="87.75" spans="1:8">
      <c r="A36" s="37" t="s">
        <v>116</v>
      </c>
      <c r="B36" s="38" t="s">
        <v>117</v>
      </c>
      <c r="C36" s="37" t="s">
        <v>44</v>
      </c>
      <c r="D36" s="39">
        <v>40.5</v>
      </c>
      <c r="E36" s="37"/>
      <c r="F36" s="39"/>
      <c r="G36" s="40" t="s">
        <v>118</v>
      </c>
      <c r="H36" s="11"/>
    </row>
    <row r="37" spans="1:8">
      <c r="A37" s="42">
        <v>1.4</v>
      </c>
      <c r="B37" s="44" t="s">
        <v>119</v>
      </c>
      <c r="C37" s="37"/>
      <c r="D37" s="41" t="s">
        <v>59</v>
      </c>
      <c r="E37" s="42"/>
      <c r="F37" s="41"/>
      <c r="G37" s="40"/>
      <c r="H37" s="11"/>
    </row>
    <row r="38" ht="114.75" spans="1:8">
      <c r="A38" s="37" t="s">
        <v>120</v>
      </c>
      <c r="B38" s="38" t="s">
        <v>121</v>
      </c>
      <c r="C38" s="45" t="s">
        <v>122</v>
      </c>
      <c r="D38" s="39">
        <v>2</v>
      </c>
      <c r="E38" s="37"/>
      <c r="F38" s="39"/>
      <c r="G38" s="40" t="s">
        <v>123</v>
      </c>
      <c r="H38" s="11"/>
    </row>
    <row r="39" s="1" customFormat="1" ht="76.5" spans="1:8">
      <c r="A39" s="45" t="s">
        <v>124</v>
      </c>
      <c r="B39" s="38" t="s">
        <v>125</v>
      </c>
      <c r="C39" s="45" t="s">
        <v>122</v>
      </c>
      <c r="D39" s="39">
        <v>1</v>
      </c>
      <c r="E39" s="37"/>
      <c r="F39" s="39"/>
      <c r="G39" s="40" t="s">
        <v>126</v>
      </c>
      <c r="H39" s="11"/>
    </row>
    <row r="40" ht="101.25" spans="1:8">
      <c r="A40" s="37" t="s">
        <v>127</v>
      </c>
      <c r="B40" s="38" t="s">
        <v>128</v>
      </c>
      <c r="C40" s="37" t="s">
        <v>44</v>
      </c>
      <c r="D40" s="39">
        <v>5.04</v>
      </c>
      <c r="E40" s="37"/>
      <c r="F40" s="39"/>
      <c r="G40" s="40" t="s">
        <v>129</v>
      </c>
      <c r="H40" s="11"/>
    </row>
    <row r="41" ht="46" customHeight="1" spans="1:8">
      <c r="A41" s="45" t="s">
        <v>130</v>
      </c>
      <c r="B41" s="38" t="s">
        <v>131</v>
      </c>
      <c r="C41" s="37" t="s">
        <v>44</v>
      </c>
      <c r="D41" s="39">
        <v>2.34</v>
      </c>
      <c r="E41" s="37"/>
      <c r="F41" s="39"/>
      <c r="G41" s="40" t="s">
        <v>132</v>
      </c>
      <c r="H41" s="11"/>
    </row>
    <row r="42" ht="47" customHeight="1" spans="1:8">
      <c r="A42" s="37" t="s">
        <v>133</v>
      </c>
      <c r="B42" s="38" t="s">
        <v>134</v>
      </c>
      <c r="C42" s="45" t="s">
        <v>135</v>
      </c>
      <c r="D42" s="39">
        <v>2</v>
      </c>
      <c r="E42" s="37"/>
      <c r="F42" s="39"/>
      <c r="G42" s="40" t="s">
        <v>136</v>
      </c>
      <c r="H42" s="11"/>
    </row>
    <row r="43" spans="1:8">
      <c r="A43" s="42">
        <v>1.5</v>
      </c>
      <c r="B43" s="44" t="s">
        <v>137</v>
      </c>
      <c r="C43" s="37"/>
      <c r="D43" s="41" t="s">
        <v>59</v>
      </c>
      <c r="E43" s="42"/>
      <c r="F43" s="41"/>
      <c r="G43" s="40"/>
      <c r="H43" s="11"/>
    </row>
    <row r="44" spans="1:8">
      <c r="A44" s="42" t="s">
        <v>138</v>
      </c>
      <c r="B44" s="44" t="s">
        <v>139</v>
      </c>
      <c r="C44" s="37"/>
      <c r="D44" s="41" t="s">
        <v>59</v>
      </c>
      <c r="E44" s="42"/>
      <c r="F44" s="41"/>
      <c r="G44" s="40"/>
      <c r="H44" s="11"/>
    </row>
    <row r="45" spans="1:8">
      <c r="A45" s="37" t="s">
        <v>140</v>
      </c>
      <c r="B45" s="38" t="s">
        <v>141</v>
      </c>
      <c r="C45" s="37" t="s">
        <v>44</v>
      </c>
      <c r="D45" s="39">
        <v>64.75</v>
      </c>
      <c r="E45" s="37"/>
      <c r="F45" s="39"/>
      <c r="G45" s="40" t="s">
        <v>142</v>
      </c>
      <c r="H45" s="11"/>
    </row>
    <row r="46" spans="1:8">
      <c r="A46" s="37" t="s">
        <v>143</v>
      </c>
      <c r="B46" s="38" t="s">
        <v>144</v>
      </c>
      <c r="C46" s="37" t="s">
        <v>44</v>
      </c>
      <c r="D46" s="39">
        <v>79.53</v>
      </c>
      <c r="E46" s="37"/>
      <c r="F46" s="39"/>
      <c r="G46" s="40" t="s">
        <v>145</v>
      </c>
      <c r="H46" s="11"/>
    </row>
    <row r="47" spans="1:8">
      <c r="A47" s="37" t="s">
        <v>146</v>
      </c>
      <c r="B47" s="38" t="s">
        <v>147</v>
      </c>
      <c r="C47" s="37" t="s">
        <v>44</v>
      </c>
      <c r="D47" s="39">
        <v>79.53</v>
      </c>
      <c r="E47" s="37"/>
      <c r="F47" s="39"/>
      <c r="G47" s="40" t="s">
        <v>148</v>
      </c>
      <c r="H47" s="11"/>
    </row>
    <row r="48" ht="38.25" spans="1:8">
      <c r="A48" s="37" t="s">
        <v>149</v>
      </c>
      <c r="B48" s="38" t="s">
        <v>150</v>
      </c>
      <c r="C48" s="37" t="s">
        <v>44</v>
      </c>
      <c r="D48" s="39">
        <v>64.75</v>
      </c>
      <c r="E48" s="37"/>
      <c r="F48" s="39"/>
      <c r="G48" s="40" t="s">
        <v>151</v>
      </c>
      <c r="H48" s="11"/>
    </row>
    <row r="49" s="1" customFormat="1" spans="1:8">
      <c r="A49" s="42" t="s">
        <v>152</v>
      </c>
      <c r="B49" s="44" t="s">
        <v>153</v>
      </c>
      <c r="C49" s="37"/>
      <c r="D49" s="41" t="s">
        <v>59</v>
      </c>
      <c r="E49" s="42"/>
      <c r="F49" s="41"/>
      <c r="G49" s="40"/>
      <c r="H49" s="11"/>
    </row>
    <row r="50" s="1" customFormat="1" ht="37.5" spans="1:8">
      <c r="A50" s="37" t="s">
        <v>154</v>
      </c>
      <c r="B50" s="38" t="s">
        <v>155</v>
      </c>
      <c r="C50" s="37" t="s">
        <v>44</v>
      </c>
      <c r="D50" s="39">
        <v>8.07</v>
      </c>
      <c r="E50" s="37"/>
      <c r="F50" s="39"/>
      <c r="G50" s="46" t="s">
        <v>156</v>
      </c>
      <c r="H50" s="11"/>
    </row>
    <row r="51" spans="1:8">
      <c r="A51" s="42">
        <v>1.6</v>
      </c>
      <c r="B51" s="44" t="s">
        <v>157</v>
      </c>
      <c r="C51" s="37"/>
      <c r="D51" s="41" t="s">
        <v>59</v>
      </c>
      <c r="E51" s="42"/>
      <c r="F51" s="41"/>
      <c r="G51" s="40"/>
      <c r="H51" s="11"/>
    </row>
    <row r="52" ht="38.25" spans="1:8">
      <c r="A52" s="37" t="s">
        <v>158</v>
      </c>
      <c r="B52" s="38" t="s">
        <v>69</v>
      </c>
      <c r="C52" s="37" t="s">
        <v>47</v>
      </c>
      <c r="D52" s="39">
        <v>3.472</v>
      </c>
      <c r="E52" s="37"/>
      <c r="F52" s="39"/>
      <c r="G52" s="40" t="s">
        <v>159</v>
      </c>
      <c r="H52" s="11"/>
    </row>
    <row r="53" ht="63.75" spans="1:8">
      <c r="A53" s="37" t="s">
        <v>160</v>
      </c>
      <c r="B53" s="38" t="s">
        <v>161</v>
      </c>
      <c r="C53" s="37" t="s">
        <v>44</v>
      </c>
      <c r="D53" s="39">
        <v>43.4</v>
      </c>
      <c r="E53" s="37"/>
      <c r="F53" s="39"/>
      <c r="G53" s="40" t="s">
        <v>162</v>
      </c>
      <c r="H53" s="11"/>
    </row>
    <row r="54" spans="1:8">
      <c r="A54" s="37" t="s">
        <v>163</v>
      </c>
      <c r="B54" s="38" t="s">
        <v>164</v>
      </c>
      <c r="C54" s="37" t="s">
        <v>44</v>
      </c>
      <c r="D54" s="39">
        <v>43.4</v>
      </c>
      <c r="E54" s="37"/>
      <c r="F54" s="39"/>
      <c r="G54" s="40" t="s">
        <v>165</v>
      </c>
      <c r="H54" s="47"/>
    </row>
    <row r="55" ht="24.75" spans="1:8">
      <c r="A55" s="37" t="s">
        <v>166</v>
      </c>
      <c r="B55" s="38" t="s">
        <v>164</v>
      </c>
      <c r="C55" s="37" t="s">
        <v>44</v>
      </c>
      <c r="D55" s="39">
        <v>43.4</v>
      </c>
      <c r="E55" s="37"/>
      <c r="F55" s="39"/>
      <c r="G55" s="40" t="s">
        <v>167</v>
      </c>
      <c r="H55" s="48"/>
    </row>
    <row r="56" ht="63.75" spans="1:8">
      <c r="A56" s="37" t="s">
        <v>168</v>
      </c>
      <c r="B56" s="38" t="s">
        <v>169</v>
      </c>
      <c r="C56" s="37" t="s">
        <v>44</v>
      </c>
      <c r="D56" s="39">
        <v>43.4</v>
      </c>
      <c r="E56" s="37"/>
      <c r="F56" s="39"/>
      <c r="G56" s="40" t="s">
        <v>170</v>
      </c>
      <c r="H56" s="11"/>
    </row>
    <row r="57" ht="24" spans="1:8">
      <c r="A57" s="42">
        <v>1.7</v>
      </c>
      <c r="B57" s="44" t="s">
        <v>171</v>
      </c>
      <c r="C57" s="37"/>
      <c r="D57" s="41" t="s">
        <v>59</v>
      </c>
      <c r="E57" s="42"/>
      <c r="F57" s="41"/>
      <c r="G57" s="40"/>
      <c r="H57" s="11"/>
    </row>
    <row r="58" spans="1:8">
      <c r="A58" s="37" t="s">
        <v>172</v>
      </c>
      <c r="B58" s="44" t="s">
        <v>173</v>
      </c>
      <c r="C58" s="37"/>
      <c r="D58" s="41" t="s">
        <v>59</v>
      </c>
      <c r="E58" s="42"/>
      <c r="F58" s="41"/>
      <c r="G58" s="40"/>
      <c r="H58" s="11"/>
    </row>
    <row r="59" ht="24.75" spans="1:8">
      <c r="A59" s="42" t="s">
        <v>174</v>
      </c>
      <c r="B59" s="38" t="s">
        <v>175</v>
      </c>
      <c r="C59" s="37" t="s">
        <v>44</v>
      </c>
      <c r="D59" s="39">
        <v>139.32</v>
      </c>
      <c r="E59" s="37"/>
      <c r="F59" s="39"/>
      <c r="G59" s="40" t="s">
        <v>176</v>
      </c>
      <c r="H59" s="11"/>
    </row>
    <row r="60" ht="25.5" spans="1:8">
      <c r="A60" s="42" t="s">
        <v>177</v>
      </c>
      <c r="B60" s="38" t="s">
        <v>178</v>
      </c>
      <c r="C60" s="37" t="s">
        <v>44</v>
      </c>
      <c r="D60" s="39">
        <v>98.2</v>
      </c>
      <c r="E60" s="37"/>
      <c r="F60" s="39"/>
      <c r="G60" s="40" t="s">
        <v>179</v>
      </c>
      <c r="H60" s="11"/>
    </row>
    <row r="61" spans="1:8">
      <c r="A61" s="42" t="s">
        <v>180</v>
      </c>
      <c r="B61" s="38" t="s">
        <v>181</v>
      </c>
      <c r="C61" s="37" t="s">
        <v>44</v>
      </c>
      <c r="D61" s="39">
        <v>123.9</v>
      </c>
      <c r="E61" s="37"/>
      <c r="F61" s="39"/>
      <c r="G61" s="40" t="s">
        <v>182</v>
      </c>
      <c r="H61" s="11"/>
    </row>
    <row r="62" ht="24.75" spans="1:8">
      <c r="A62" s="42" t="s">
        <v>183</v>
      </c>
      <c r="B62" s="38" t="s">
        <v>178</v>
      </c>
      <c r="C62" s="37" t="s">
        <v>44</v>
      </c>
      <c r="D62" s="39">
        <v>123.9</v>
      </c>
      <c r="E62" s="37"/>
      <c r="F62" s="39"/>
      <c r="G62" s="40" t="s">
        <v>184</v>
      </c>
      <c r="H62" s="11"/>
    </row>
    <row r="63" ht="38.25" spans="1:8">
      <c r="A63" s="42" t="s">
        <v>185</v>
      </c>
      <c r="B63" s="38" t="s">
        <v>186</v>
      </c>
      <c r="C63" s="37" t="s">
        <v>44</v>
      </c>
      <c r="D63" s="39">
        <v>123.9</v>
      </c>
      <c r="E63" s="37"/>
      <c r="F63" s="39"/>
      <c r="G63" s="40" t="s">
        <v>187</v>
      </c>
      <c r="H63" s="11"/>
    </row>
    <row r="64" s="1" customFormat="1" spans="1:8">
      <c r="A64" s="42" t="s">
        <v>188</v>
      </c>
      <c r="B64" s="44" t="s">
        <v>189</v>
      </c>
      <c r="C64" s="37"/>
      <c r="D64" s="41" t="s">
        <v>59</v>
      </c>
      <c r="E64" s="42"/>
      <c r="F64" s="41"/>
      <c r="G64" s="40"/>
      <c r="H64" s="11"/>
    </row>
    <row r="65" s="1" customFormat="1" ht="25.5" spans="1:8">
      <c r="A65" s="37" t="s">
        <v>190</v>
      </c>
      <c r="B65" s="38" t="s">
        <v>191</v>
      </c>
      <c r="C65" s="37" t="s">
        <v>44</v>
      </c>
      <c r="D65" s="39">
        <v>97.83</v>
      </c>
      <c r="E65" s="37"/>
      <c r="F65" s="39"/>
      <c r="G65" s="40" t="s">
        <v>192</v>
      </c>
      <c r="H65" s="11"/>
    </row>
    <row r="66" s="1" customFormat="1" ht="24.75" spans="1:8">
      <c r="A66" s="37" t="s">
        <v>193</v>
      </c>
      <c r="B66" s="38" t="s">
        <v>178</v>
      </c>
      <c r="C66" s="37" t="s">
        <v>44</v>
      </c>
      <c r="D66" s="39">
        <v>97.83</v>
      </c>
      <c r="E66" s="37"/>
      <c r="F66" s="39"/>
      <c r="G66" s="46" t="s">
        <v>194</v>
      </c>
      <c r="H66" s="11"/>
    </row>
    <row r="67" s="1" customFormat="1" ht="24.75" spans="1:8">
      <c r="A67" s="37" t="s">
        <v>195</v>
      </c>
      <c r="B67" s="38" t="s">
        <v>175</v>
      </c>
      <c r="C67" s="37" t="s">
        <v>44</v>
      </c>
      <c r="D67" s="39">
        <v>97.83</v>
      </c>
      <c r="E67" s="37"/>
      <c r="F67" s="39"/>
      <c r="G67" s="46" t="s">
        <v>196</v>
      </c>
      <c r="H67" s="11"/>
    </row>
    <row r="68" s="1" customFormat="1" ht="38.25" spans="1:8">
      <c r="A68" s="37" t="s">
        <v>197</v>
      </c>
      <c r="B68" s="38" t="s">
        <v>198</v>
      </c>
      <c r="C68" s="37" t="s">
        <v>44</v>
      </c>
      <c r="D68" s="39">
        <v>97.83</v>
      </c>
      <c r="E68" s="37"/>
      <c r="F68" s="39"/>
      <c r="G68" s="46" t="s">
        <v>199</v>
      </c>
      <c r="H68" s="11"/>
    </row>
    <row r="69" s="1" customFormat="1" ht="25.5" spans="1:8">
      <c r="A69" s="37" t="s">
        <v>200</v>
      </c>
      <c r="B69" s="38" t="s">
        <v>201</v>
      </c>
      <c r="C69" s="37" t="s">
        <v>44</v>
      </c>
      <c r="D69" s="39">
        <v>97.83</v>
      </c>
      <c r="E69" s="37"/>
      <c r="F69" s="39"/>
      <c r="G69" s="40" t="s">
        <v>202</v>
      </c>
      <c r="H69" s="11"/>
    </row>
    <row r="70" s="1" customFormat="1" ht="38.25" spans="1:8">
      <c r="A70" s="37" t="s">
        <v>203</v>
      </c>
      <c r="B70" s="38" t="s">
        <v>204</v>
      </c>
      <c r="C70" s="37" t="s">
        <v>44</v>
      </c>
      <c r="D70" s="39">
        <v>97.83</v>
      </c>
      <c r="E70" s="37"/>
      <c r="F70" s="39"/>
      <c r="G70" s="40" t="s">
        <v>205</v>
      </c>
      <c r="H70" s="11"/>
    </row>
    <row r="71" s="1" customFormat="1" spans="1:8">
      <c r="A71" s="37" t="s">
        <v>206</v>
      </c>
      <c r="B71" s="44" t="s">
        <v>207</v>
      </c>
      <c r="C71" s="37"/>
      <c r="D71" s="41" t="s">
        <v>59</v>
      </c>
      <c r="E71" s="42"/>
      <c r="F71" s="41"/>
      <c r="G71" s="40"/>
      <c r="H71" s="11"/>
    </row>
    <row r="72" s="1" customFormat="1" ht="25.5" spans="1:8">
      <c r="A72" s="37" t="s">
        <v>208</v>
      </c>
      <c r="B72" s="38" t="s">
        <v>191</v>
      </c>
      <c r="C72" s="37" t="s">
        <v>44</v>
      </c>
      <c r="D72" s="39">
        <v>21.19</v>
      </c>
      <c r="E72" s="37"/>
      <c r="F72" s="39"/>
      <c r="G72" s="40" t="s">
        <v>192</v>
      </c>
      <c r="H72" s="11"/>
    </row>
    <row r="73" s="1" customFormat="1" ht="24.75" spans="1:8">
      <c r="A73" s="37" t="s">
        <v>209</v>
      </c>
      <c r="B73" s="38" t="s">
        <v>178</v>
      </c>
      <c r="C73" s="37" t="s">
        <v>44</v>
      </c>
      <c r="D73" s="39">
        <v>21.19</v>
      </c>
      <c r="E73" s="37"/>
      <c r="F73" s="39"/>
      <c r="G73" s="46" t="s">
        <v>194</v>
      </c>
      <c r="H73" s="11"/>
    </row>
    <row r="74" s="1" customFormat="1" ht="24.75" spans="1:8">
      <c r="A74" s="37" t="s">
        <v>210</v>
      </c>
      <c r="B74" s="38" t="s">
        <v>175</v>
      </c>
      <c r="C74" s="37" t="s">
        <v>44</v>
      </c>
      <c r="D74" s="39">
        <v>21.19</v>
      </c>
      <c r="E74" s="37"/>
      <c r="F74" s="39"/>
      <c r="G74" s="46" t="s">
        <v>196</v>
      </c>
      <c r="H74" s="11"/>
    </row>
    <row r="75" s="1" customFormat="1" spans="1:8">
      <c r="A75" s="37" t="s">
        <v>211</v>
      </c>
      <c r="B75" s="38" t="s">
        <v>212</v>
      </c>
      <c r="C75" s="37" t="s">
        <v>44</v>
      </c>
      <c r="D75" s="39">
        <v>21.19</v>
      </c>
      <c r="E75" s="37"/>
      <c r="F75" s="39"/>
      <c r="G75" s="46" t="s">
        <v>213</v>
      </c>
      <c r="H75" s="11"/>
    </row>
    <row r="76" s="1" customFormat="1" ht="76.5" spans="1:8">
      <c r="A76" s="37" t="s">
        <v>214</v>
      </c>
      <c r="B76" s="38" t="s">
        <v>186</v>
      </c>
      <c r="C76" s="37" t="s">
        <v>44</v>
      </c>
      <c r="D76" s="39">
        <v>21.19</v>
      </c>
      <c r="E76" s="37"/>
      <c r="F76" s="39"/>
      <c r="G76" s="40" t="s">
        <v>215</v>
      </c>
      <c r="H76" s="11"/>
    </row>
    <row r="77" s="1" customFormat="1" spans="1:8">
      <c r="A77" s="42" t="s">
        <v>216</v>
      </c>
      <c r="B77" s="44" t="s">
        <v>217</v>
      </c>
      <c r="C77" s="37"/>
      <c r="D77" s="41" t="s">
        <v>59</v>
      </c>
      <c r="E77" s="42"/>
      <c r="F77" s="41"/>
      <c r="G77" s="40"/>
      <c r="H77" s="11"/>
    </row>
    <row r="78" s="1" customFormat="1" ht="38.25" spans="1:8">
      <c r="A78" s="37" t="s">
        <v>218</v>
      </c>
      <c r="B78" s="38" t="s">
        <v>219</v>
      </c>
      <c r="C78" s="37" t="s">
        <v>44</v>
      </c>
      <c r="D78" s="39">
        <v>4.68</v>
      </c>
      <c r="E78" s="37"/>
      <c r="F78" s="39"/>
      <c r="G78" s="40" t="s">
        <v>220</v>
      </c>
      <c r="H78" s="11"/>
    </row>
    <row r="79" s="1" customFormat="1" ht="25.5" spans="1:8">
      <c r="A79" s="37" t="s">
        <v>221</v>
      </c>
      <c r="B79" s="38" t="s">
        <v>222</v>
      </c>
      <c r="C79" s="37" t="s">
        <v>44</v>
      </c>
      <c r="D79" s="39">
        <v>42.07</v>
      </c>
      <c r="E79" s="37"/>
      <c r="F79" s="39"/>
      <c r="G79" s="40" t="s">
        <v>223</v>
      </c>
      <c r="H79" s="11"/>
    </row>
    <row r="80" s="1" customFormat="1" spans="1:8">
      <c r="A80" s="49">
        <v>1.8</v>
      </c>
      <c r="B80" s="44" t="s">
        <v>224</v>
      </c>
      <c r="C80" s="37"/>
      <c r="D80" s="41" t="s">
        <v>59</v>
      </c>
      <c r="E80" s="42"/>
      <c r="F80" s="41"/>
      <c r="G80" s="40"/>
      <c r="H80" s="11"/>
    </row>
    <row r="81" s="1" customFormat="1" spans="1:8">
      <c r="A81" s="37" t="s">
        <v>225</v>
      </c>
      <c r="B81" s="38" t="s">
        <v>226</v>
      </c>
      <c r="C81" s="37" t="s">
        <v>44</v>
      </c>
      <c r="D81" s="39">
        <v>56.75</v>
      </c>
      <c r="E81" s="37"/>
      <c r="F81" s="39"/>
      <c r="G81" s="40" t="s">
        <v>227</v>
      </c>
      <c r="H81" s="11"/>
    </row>
    <row r="82" s="1" customFormat="1" ht="25.5" spans="1:8">
      <c r="A82" s="37" t="s">
        <v>228</v>
      </c>
      <c r="B82" s="38" t="s">
        <v>229</v>
      </c>
      <c r="C82" s="37" t="s">
        <v>44</v>
      </c>
      <c r="D82" s="39">
        <v>56.75</v>
      </c>
      <c r="E82" s="37"/>
      <c r="F82" s="39"/>
      <c r="G82" s="40" t="s">
        <v>230</v>
      </c>
      <c r="H82" s="11"/>
    </row>
    <row r="83" s="1" customFormat="1" ht="139.5" spans="1:8">
      <c r="A83" s="37" t="s">
        <v>231</v>
      </c>
      <c r="B83" s="38" t="s">
        <v>232</v>
      </c>
      <c r="C83" s="37" t="s">
        <v>44</v>
      </c>
      <c r="D83" s="39">
        <v>44.8</v>
      </c>
      <c r="E83" s="37"/>
      <c r="F83" s="39"/>
      <c r="G83" s="40" t="s">
        <v>233</v>
      </c>
      <c r="H83" s="11"/>
    </row>
    <row r="84" s="1" customFormat="1" spans="1:8">
      <c r="A84" s="49">
        <v>1.9</v>
      </c>
      <c r="B84" s="44" t="s">
        <v>234</v>
      </c>
      <c r="C84" s="37"/>
      <c r="D84" s="41" t="s">
        <v>59</v>
      </c>
      <c r="E84" s="42"/>
      <c r="F84" s="41"/>
      <c r="G84" s="40"/>
      <c r="H84" s="11"/>
    </row>
    <row r="85" s="1" customFormat="1" ht="25.5" spans="1:8">
      <c r="A85" s="37" t="s">
        <v>235</v>
      </c>
      <c r="B85" s="38" t="s">
        <v>236</v>
      </c>
      <c r="C85" s="45" t="s">
        <v>135</v>
      </c>
      <c r="D85" s="39">
        <v>10</v>
      </c>
      <c r="E85" s="37"/>
      <c r="F85" s="39"/>
      <c r="G85" s="40" t="s">
        <v>237</v>
      </c>
      <c r="H85" s="47"/>
    </row>
    <row r="86" s="1" customFormat="1" ht="38.25" spans="1:8">
      <c r="A86" s="37" t="s">
        <v>238</v>
      </c>
      <c r="B86" s="38" t="s">
        <v>239</v>
      </c>
      <c r="C86" s="37" t="s">
        <v>44</v>
      </c>
      <c r="D86" s="39">
        <v>1.3</v>
      </c>
      <c r="E86" s="37"/>
      <c r="F86" s="39"/>
      <c r="G86" s="40" t="s">
        <v>240</v>
      </c>
      <c r="H86" s="47"/>
    </row>
    <row r="87" s="1" customFormat="1" spans="1:8">
      <c r="A87" s="37" t="s">
        <v>241</v>
      </c>
      <c r="B87" s="38" t="s">
        <v>242</v>
      </c>
      <c r="C87" s="45" t="s">
        <v>135</v>
      </c>
      <c r="D87" s="39">
        <v>10</v>
      </c>
      <c r="E87" s="37"/>
      <c r="F87" s="39"/>
      <c r="G87" s="40" t="s">
        <v>243</v>
      </c>
      <c r="H87" s="11"/>
    </row>
    <row r="88" s="1" customFormat="1" ht="87.75" spans="1:8">
      <c r="A88" s="37" t="s">
        <v>244</v>
      </c>
      <c r="B88" s="38" t="s">
        <v>245</v>
      </c>
      <c r="C88" s="45" t="s">
        <v>246</v>
      </c>
      <c r="D88" s="39">
        <v>1</v>
      </c>
      <c r="E88" s="37"/>
      <c r="F88" s="39"/>
      <c r="G88" s="40" t="s">
        <v>247</v>
      </c>
      <c r="H88" s="11"/>
    </row>
    <row r="89" s="1" customFormat="1" ht="51" spans="1:8">
      <c r="A89" s="37" t="s">
        <v>248</v>
      </c>
      <c r="B89" s="38" t="s">
        <v>249</v>
      </c>
      <c r="C89" s="37" t="s">
        <v>44</v>
      </c>
      <c r="D89" s="39">
        <v>3.01</v>
      </c>
      <c r="E89" s="37"/>
      <c r="F89" s="37"/>
      <c r="G89" s="40" t="s">
        <v>250</v>
      </c>
      <c r="H89" s="11"/>
    </row>
    <row r="90" s="1" customFormat="1" spans="1:8">
      <c r="A90" s="50">
        <v>1.1</v>
      </c>
      <c r="B90" s="44" t="s">
        <v>251</v>
      </c>
      <c r="C90" s="37"/>
      <c r="D90" s="50"/>
      <c r="E90" s="37"/>
      <c r="F90" s="39"/>
      <c r="G90" s="40"/>
      <c r="H90" s="11"/>
    </row>
    <row r="91" s="1" customFormat="1" ht="75.75" spans="1:8">
      <c r="A91" s="37" t="s">
        <v>252</v>
      </c>
      <c r="B91" s="38" t="s">
        <v>253</v>
      </c>
      <c r="C91" s="45" t="s">
        <v>254</v>
      </c>
      <c r="D91" s="39">
        <v>1</v>
      </c>
      <c r="E91" s="37"/>
      <c r="F91" s="39"/>
      <c r="G91" s="40" t="s">
        <v>255</v>
      </c>
      <c r="H91" s="11"/>
    </row>
    <row r="92" spans="1:8">
      <c r="A92" s="34" t="s">
        <v>256</v>
      </c>
      <c r="B92" s="35" t="s">
        <v>257</v>
      </c>
      <c r="C92" s="37"/>
      <c r="D92" s="39"/>
      <c r="E92" s="37"/>
      <c r="F92" s="39"/>
      <c r="G92" s="40"/>
      <c r="H92" s="11"/>
    </row>
    <row r="93" spans="1:8">
      <c r="A93" s="42">
        <v>2.1</v>
      </c>
      <c r="B93" s="44" t="s">
        <v>258</v>
      </c>
      <c r="C93" s="37"/>
      <c r="D93" s="41" t="s">
        <v>59</v>
      </c>
      <c r="E93" s="51"/>
      <c r="F93" s="41"/>
      <c r="G93" s="52"/>
      <c r="H93" s="11"/>
    </row>
    <row r="94" ht="63" spans="1:8">
      <c r="A94" s="37" t="s">
        <v>259</v>
      </c>
      <c r="B94" s="38" t="s">
        <v>260</v>
      </c>
      <c r="C94" s="45" t="s">
        <v>261</v>
      </c>
      <c r="D94" s="39">
        <v>1</v>
      </c>
      <c r="E94" s="53"/>
      <c r="F94" s="39"/>
      <c r="G94" s="52" t="s">
        <v>262</v>
      </c>
      <c r="H94" s="11"/>
    </row>
    <row r="95" ht="50.25" spans="1:8">
      <c r="A95" s="37" t="s">
        <v>263</v>
      </c>
      <c r="B95" s="38" t="s">
        <v>264</v>
      </c>
      <c r="C95" s="37" t="s">
        <v>265</v>
      </c>
      <c r="D95" s="39">
        <v>50</v>
      </c>
      <c r="E95" s="53"/>
      <c r="F95" s="39"/>
      <c r="G95" s="52" t="s">
        <v>266</v>
      </c>
      <c r="H95" s="11"/>
    </row>
    <row r="96" ht="88.5" spans="1:8">
      <c r="A96" s="37" t="s">
        <v>267</v>
      </c>
      <c r="B96" s="38" t="s">
        <v>268</v>
      </c>
      <c r="C96" s="37" t="s">
        <v>265</v>
      </c>
      <c r="D96" s="39">
        <v>50</v>
      </c>
      <c r="E96" s="53"/>
      <c r="F96" s="39"/>
      <c r="G96" s="52" t="s">
        <v>269</v>
      </c>
      <c r="H96" s="11"/>
    </row>
    <row r="97" s="1" customFormat="1" ht="75.75" spans="1:8">
      <c r="A97" s="37" t="s">
        <v>270</v>
      </c>
      <c r="B97" s="38" t="s">
        <v>268</v>
      </c>
      <c r="C97" s="37" t="s">
        <v>265</v>
      </c>
      <c r="D97" s="39">
        <v>64</v>
      </c>
      <c r="E97" s="53"/>
      <c r="F97" s="39"/>
      <c r="G97" s="52" t="s">
        <v>271</v>
      </c>
      <c r="H97" s="11"/>
    </row>
    <row r="98" s="1" customFormat="1" ht="25.5" spans="1:8">
      <c r="A98" s="37" t="s">
        <v>272</v>
      </c>
      <c r="B98" s="38" t="s">
        <v>273</v>
      </c>
      <c r="C98" s="37" t="s">
        <v>265</v>
      </c>
      <c r="D98" s="39">
        <v>187.22</v>
      </c>
      <c r="E98" s="53"/>
      <c r="F98" s="39"/>
      <c r="G98" s="52" t="s">
        <v>274</v>
      </c>
      <c r="H98" s="11"/>
    </row>
    <row r="99" s="1" customFormat="1" ht="38.25" spans="1:8">
      <c r="A99" s="37" t="s">
        <v>275</v>
      </c>
      <c r="B99" s="38" t="s">
        <v>276</v>
      </c>
      <c r="C99" s="45" t="s">
        <v>246</v>
      </c>
      <c r="D99" s="39">
        <v>8</v>
      </c>
      <c r="E99" s="53"/>
      <c r="F99" s="39"/>
      <c r="G99" s="52" t="s">
        <v>277</v>
      </c>
      <c r="H99" s="11"/>
    </row>
    <row r="100" s="1" customFormat="1" spans="1:8">
      <c r="A100" s="37" t="s">
        <v>278</v>
      </c>
      <c r="B100" s="38" t="s">
        <v>279</v>
      </c>
      <c r="C100" s="45" t="s">
        <v>135</v>
      </c>
      <c r="D100" s="39">
        <v>1</v>
      </c>
      <c r="E100" s="53"/>
      <c r="F100" s="39"/>
      <c r="G100" s="54" t="s">
        <v>280</v>
      </c>
      <c r="H100" s="11"/>
    </row>
    <row r="101" spans="1:8">
      <c r="A101" s="37" t="s">
        <v>281</v>
      </c>
      <c r="B101" s="38" t="s">
        <v>279</v>
      </c>
      <c r="C101" s="45" t="s">
        <v>135</v>
      </c>
      <c r="D101" s="39">
        <v>3</v>
      </c>
      <c r="E101" s="53"/>
      <c r="F101" s="37"/>
      <c r="G101" s="54" t="s">
        <v>282</v>
      </c>
      <c r="H101" s="11"/>
    </row>
    <row r="102" ht="38.25" spans="1:8">
      <c r="A102" s="37" t="s">
        <v>283</v>
      </c>
      <c r="B102" s="38" t="s">
        <v>284</v>
      </c>
      <c r="C102" s="45" t="s">
        <v>135</v>
      </c>
      <c r="D102" s="39">
        <v>1</v>
      </c>
      <c r="E102" s="53"/>
      <c r="F102" s="39"/>
      <c r="G102" s="52" t="s">
        <v>285</v>
      </c>
    </row>
    <row r="103" ht="25.5" spans="1:8">
      <c r="A103" s="37" t="s">
        <v>286</v>
      </c>
      <c r="B103" s="38" t="s">
        <v>287</v>
      </c>
      <c r="C103" s="45" t="s">
        <v>135</v>
      </c>
      <c r="D103" s="39">
        <v>16</v>
      </c>
      <c r="E103" s="53"/>
      <c r="F103" s="39"/>
      <c r="G103" s="52" t="s">
        <v>288</v>
      </c>
    </row>
    <row r="104" spans="1:8">
      <c r="A104" s="42">
        <v>2.2</v>
      </c>
      <c r="B104" s="44" t="s">
        <v>289</v>
      </c>
      <c r="C104" s="37"/>
      <c r="D104" s="41" t="s">
        <v>59</v>
      </c>
      <c r="E104" s="51"/>
      <c r="F104" s="41"/>
      <c r="G104" s="52"/>
    </row>
    <row r="105" ht="38.25" spans="1:8">
      <c r="A105" s="37" t="s">
        <v>290</v>
      </c>
      <c r="B105" s="38" t="s">
        <v>291</v>
      </c>
      <c r="C105" s="45" t="s">
        <v>292</v>
      </c>
      <c r="D105" s="39">
        <v>1</v>
      </c>
      <c r="E105" s="53"/>
      <c r="F105" s="39"/>
      <c r="G105" s="52" t="s">
        <v>293</v>
      </c>
    </row>
    <row r="106" ht="63" spans="1:8">
      <c r="A106" s="37" t="s">
        <v>294</v>
      </c>
      <c r="B106" s="38" t="s">
        <v>295</v>
      </c>
      <c r="C106" s="37" t="s">
        <v>265</v>
      </c>
      <c r="D106" s="39">
        <v>13.2</v>
      </c>
      <c r="E106" s="53"/>
      <c r="F106" s="39"/>
      <c r="G106" s="52" t="s">
        <v>296</v>
      </c>
    </row>
    <row r="107" s="1" customFormat="1" spans="1:8">
      <c r="A107" s="37" t="s">
        <v>297</v>
      </c>
      <c r="B107" s="38" t="s">
        <v>298</v>
      </c>
      <c r="C107" s="45" t="s">
        <v>299</v>
      </c>
      <c r="D107" s="39">
        <v>8</v>
      </c>
      <c r="E107" s="53"/>
      <c r="F107" s="37"/>
      <c r="G107" s="54" t="s">
        <v>300</v>
      </c>
    </row>
    <row r="108" ht="38.25" spans="1:8">
      <c r="A108" s="37" t="s">
        <v>301</v>
      </c>
      <c r="B108" s="38" t="s">
        <v>302</v>
      </c>
      <c r="C108" s="37" t="s">
        <v>265</v>
      </c>
      <c r="D108" s="39">
        <v>57.84</v>
      </c>
      <c r="E108" s="53"/>
      <c r="F108" s="39"/>
      <c r="G108" s="52" t="s">
        <v>303</v>
      </c>
    </row>
    <row r="109" s="1" customFormat="1" ht="38.25" spans="1:8">
      <c r="A109" s="37" t="s">
        <v>304</v>
      </c>
      <c r="B109" s="38" t="s">
        <v>305</v>
      </c>
      <c r="C109" s="37" t="s">
        <v>265</v>
      </c>
      <c r="D109" s="39">
        <v>5</v>
      </c>
      <c r="E109" s="53"/>
      <c r="F109" s="37"/>
      <c r="G109" s="52" t="s">
        <v>306</v>
      </c>
    </row>
    <row r="110" s="1" customFormat="1" ht="25.5" spans="1:8">
      <c r="A110" s="37" t="s">
        <v>307</v>
      </c>
      <c r="B110" s="38" t="s">
        <v>308</v>
      </c>
      <c r="C110" s="37" t="s">
        <v>265</v>
      </c>
      <c r="D110" s="39">
        <v>2</v>
      </c>
      <c r="E110" s="53"/>
      <c r="F110" s="37"/>
      <c r="G110" s="52" t="s">
        <v>309</v>
      </c>
    </row>
    <row r="111" s="1" customFormat="1" ht="87.75" spans="1:8">
      <c r="A111" s="37" t="s">
        <v>310</v>
      </c>
      <c r="B111" s="38" t="s">
        <v>308</v>
      </c>
      <c r="C111" s="37" t="s">
        <v>265</v>
      </c>
      <c r="D111" s="39">
        <v>50.8</v>
      </c>
      <c r="E111" s="53"/>
      <c r="F111" s="39"/>
      <c r="G111" s="52" t="s">
        <v>311</v>
      </c>
    </row>
    <row r="112" ht="38.25" spans="1:8">
      <c r="A112" s="37" t="s">
        <v>312</v>
      </c>
      <c r="B112" s="38" t="s">
        <v>313</v>
      </c>
      <c r="C112" s="45" t="s">
        <v>314</v>
      </c>
      <c r="D112" s="39">
        <v>2</v>
      </c>
      <c r="E112" s="53"/>
      <c r="F112" s="39"/>
      <c r="G112" s="52" t="s">
        <v>315</v>
      </c>
    </row>
    <row r="113" spans="1:7">
      <c r="A113" s="42">
        <v>2.3</v>
      </c>
      <c r="B113" s="44" t="s">
        <v>316</v>
      </c>
      <c r="C113" s="37"/>
      <c r="D113" s="41" t="s">
        <v>59</v>
      </c>
      <c r="E113" s="51"/>
      <c r="F113" s="41"/>
      <c r="G113" s="52"/>
    </row>
    <row r="114" ht="88.5" spans="1:7">
      <c r="A114" s="37" t="s">
        <v>317</v>
      </c>
      <c r="B114" s="38" t="s">
        <v>318</v>
      </c>
      <c r="C114" s="37" t="s">
        <v>265</v>
      </c>
      <c r="D114" s="39">
        <v>14.01</v>
      </c>
      <c r="E114" s="53"/>
      <c r="F114" s="39"/>
      <c r="G114" s="52" t="s">
        <v>319</v>
      </c>
    </row>
    <row r="115" s="1" customFormat="1" ht="88.5" spans="1:7">
      <c r="A115" s="37" t="s">
        <v>320</v>
      </c>
      <c r="B115" s="38" t="s">
        <v>318</v>
      </c>
      <c r="C115" s="37" t="s">
        <v>265</v>
      </c>
      <c r="D115" s="39">
        <v>3.8</v>
      </c>
      <c r="E115" s="53"/>
      <c r="F115" s="39"/>
      <c r="G115" s="52" t="s">
        <v>321</v>
      </c>
    </row>
    <row r="116" ht="87.75" spans="1:7">
      <c r="A116" s="37" t="s">
        <v>322</v>
      </c>
      <c r="B116" s="38" t="s">
        <v>318</v>
      </c>
      <c r="C116" s="37" t="s">
        <v>265</v>
      </c>
      <c r="D116" s="39">
        <v>12.5</v>
      </c>
      <c r="E116" s="53"/>
      <c r="F116" s="39"/>
      <c r="G116" s="52" t="s">
        <v>323</v>
      </c>
    </row>
    <row r="117" s="1" customFormat="1" ht="87.75" spans="1:7">
      <c r="A117" s="37" t="s">
        <v>324</v>
      </c>
      <c r="B117" s="38" t="s">
        <v>318</v>
      </c>
      <c r="C117" s="37" t="s">
        <v>265</v>
      </c>
      <c r="D117" s="39">
        <v>5.91</v>
      </c>
      <c r="E117" s="53"/>
      <c r="F117" s="39"/>
      <c r="G117" s="52" t="s">
        <v>325</v>
      </c>
    </row>
    <row r="118" ht="87.75" spans="1:7">
      <c r="A118" s="37" t="s">
        <v>326</v>
      </c>
      <c r="B118" s="38" t="s">
        <v>318</v>
      </c>
      <c r="C118" s="37" t="s">
        <v>265</v>
      </c>
      <c r="D118" s="39">
        <v>10.36</v>
      </c>
      <c r="E118" s="53"/>
      <c r="F118" s="39"/>
      <c r="G118" s="52" t="s">
        <v>327</v>
      </c>
    </row>
    <row r="119" ht="25.5" spans="1:7">
      <c r="A119" s="37" t="s">
        <v>328</v>
      </c>
      <c r="B119" s="38" t="s">
        <v>329</v>
      </c>
      <c r="C119" s="37" t="s">
        <v>265</v>
      </c>
      <c r="D119" s="39">
        <v>14.01</v>
      </c>
      <c r="E119" s="53"/>
      <c r="F119" s="39"/>
      <c r="G119" s="52" t="s">
        <v>330</v>
      </c>
    </row>
    <row r="120" ht="25.5" spans="1:7">
      <c r="A120" s="37" t="s">
        <v>331</v>
      </c>
      <c r="B120" s="38" t="s">
        <v>329</v>
      </c>
      <c r="C120" s="37" t="s">
        <v>265</v>
      </c>
      <c r="D120" s="39">
        <v>3.8</v>
      </c>
      <c r="E120" s="53"/>
      <c r="F120" s="39"/>
      <c r="G120" s="52" t="s">
        <v>332</v>
      </c>
    </row>
    <row r="121" ht="25.5" spans="1:7">
      <c r="A121" s="37" t="s">
        <v>333</v>
      </c>
      <c r="B121" s="38" t="s">
        <v>329</v>
      </c>
      <c r="C121" s="37" t="s">
        <v>265</v>
      </c>
      <c r="D121" s="39">
        <v>12.5</v>
      </c>
      <c r="E121" s="53"/>
      <c r="F121" s="39"/>
      <c r="G121" s="52" t="s">
        <v>334</v>
      </c>
    </row>
    <row r="122" ht="25.5" spans="1:7">
      <c r="A122" s="37" t="s">
        <v>335</v>
      </c>
      <c r="B122" s="38" t="s">
        <v>329</v>
      </c>
      <c r="C122" s="37" t="s">
        <v>265</v>
      </c>
      <c r="D122" s="39">
        <v>5.91</v>
      </c>
      <c r="E122" s="53"/>
      <c r="F122" s="39"/>
      <c r="G122" s="52" t="s">
        <v>336</v>
      </c>
    </row>
    <row r="123" ht="25.5" spans="1:7">
      <c r="A123" s="37" t="s">
        <v>337</v>
      </c>
      <c r="B123" s="38" t="s">
        <v>329</v>
      </c>
      <c r="C123" s="37" t="s">
        <v>265</v>
      </c>
      <c r="D123" s="39">
        <v>10.36</v>
      </c>
      <c r="E123" s="53"/>
      <c r="F123" s="39"/>
      <c r="G123" s="52" t="s">
        <v>338</v>
      </c>
    </row>
    <row r="124" ht="38.25" spans="1:7">
      <c r="A124" s="37" t="s">
        <v>339</v>
      </c>
      <c r="B124" s="38" t="s">
        <v>340</v>
      </c>
      <c r="C124" s="45" t="s">
        <v>135</v>
      </c>
      <c r="D124" s="39">
        <v>1</v>
      </c>
      <c r="E124" s="53"/>
      <c r="F124" s="39"/>
      <c r="G124" s="52" t="s">
        <v>341</v>
      </c>
    </row>
    <row r="125" ht="38.25" spans="1:7">
      <c r="A125" s="37" t="s">
        <v>342</v>
      </c>
      <c r="B125" s="38" t="s">
        <v>343</v>
      </c>
      <c r="C125" s="45" t="s">
        <v>135</v>
      </c>
      <c r="D125" s="39">
        <v>1</v>
      </c>
      <c r="E125" s="53"/>
      <c r="F125" s="39"/>
      <c r="G125" s="52" t="s">
        <v>344</v>
      </c>
    </row>
    <row r="126" ht="50.25" spans="1:7">
      <c r="A126" s="37" t="s">
        <v>345</v>
      </c>
      <c r="B126" s="38" t="s">
        <v>346</v>
      </c>
      <c r="C126" s="45" t="s">
        <v>347</v>
      </c>
      <c r="D126" s="39">
        <v>4</v>
      </c>
      <c r="E126" s="53"/>
      <c r="F126" s="39"/>
      <c r="G126" s="52" t="s">
        <v>348</v>
      </c>
    </row>
    <row r="127" ht="51" spans="1:7">
      <c r="A127" s="37" t="s">
        <v>349</v>
      </c>
      <c r="B127" s="38" t="s">
        <v>350</v>
      </c>
      <c r="C127" s="45" t="s">
        <v>351</v>
      </c>
      <c r="D127" s="39">
        <v>10</v>
      </c>
      <c r="E127" s="53"/>
      <c r="F127" s="39"/>
      <c r="G127" s="52" t="s">
        <v>352</v>
      </c>
    </row>
    <row r="128" ht="51" spans="1:7">
      <c r="A128" s="37" t="s">
        <v>353</v>
      </c>
      <c r="B128" s="38" t="s">
        <v>354</v>
      </c>
      <c r="C128" s="45" t="s">
        <v>351</v>
      </c>
      <c r="D128" s="39">
        <v>4</v>
      </c>
      <c r="E128" s="53"/>
      <c r="F128" s="39"/>
      <c r="G128" s="52" t="s">
        <v>355</v>
      </c>
    </row>
    <row r="129" ht="51" spans="1:7">
      <c r="A129" s="37" t="s">
        <v>356</v>
      </c>
      <c r="B129" s="38" t="s">
        <v>357</v>
      </c>
      <c r="C129" s="45" t="s">
        <v>351</v>
      </c>
      <c r="D129" s="39">
        <v>2</v>
      </c>
      <c r="E129" s="53"/>
      <c r="F129" s="39"/>
      <c r="G129" s="52" t="s">
        <v>358</v>
      </c>
    </row>
    <row r="130" ht="51" spans="1:7">
      <c r="A130" s="37" t="s">
        <v>359</v>
      </c>
      <c r="B130" s="38" t="s">
        <v>360</v>
      </c>
      <c r="C130" s="45" t="s">
        <v>351</v>
      </c>
      <c r="D130" s="39">
        <v>2</v>
      </c>
      <c r="E130" s="53"/>
      <c r="F130" s="39"/>
      <c r="G130" s="52" t="s">
        <v>361</v>
      </c>
    </row>
    <row r="131" spans="1:7">
      <c r="A131" s="42">
        <v>2.4</v>
      </c>
      <c r="B131" s="44" t="s">
        <v>362</v>
      </c>
      <c r="C131" s="37"/>
      <c r="D131" s="41" t="s">
        <v>59</v>
      </c>
      <c r="E131" s="51"/>
      <c r="F131" s="41"/>
      <c r="G131" s="52"/>
    </row>
    <row r="132" ht="114" spans="1:7">
      <c r="A132" s="37" t="s">
        <v>363</v>
      </c>
      <c r="B132" s="38" t="s">
        <v>318</v>
      </c>
      <c r="C132" s="37" t="s">
        <v>265</v>
      </c>
      <c r="D132" s="39">
        <v>15.2</v>
      </c>
      <c r="E132" s="51"/>
      <c r="F132" s="41"/>
      <c r="G132" s="52" t="s">
        <v>364</v>
      </c>
    </row>
    <row r="133" ht="125.25" spans="1:7">
      <c r="A133" s="37" t="s">
        <v>365</v>
      </c>
      <c r="B133" s="38" t="s">
        <v>366</v>
      </c>
      <c r="C133" s="37" t="s">
        <v>265</v>
      </c>
      <c r="D133" s="39">
        <v>10</v>
      </c>
      <c r="E133" s="51"/>
      <c r="F133" s="41"/>
      <c r="G133" s="52" t="s">
        <v>367</v>
      </c>
    </row>
    <row r="134" ht="87.75" spans="1:7">
      <c r="A134" s="37" t="s">
        <v>368</v>
      </c>
      <c r="B134" s="38" t="s">
        <v>318</v>
      </c>
      <c r="C134" s="37" t="s">
        <v>265</v>
      </c>
      <c r="D134" s="39">
        <v>26.8</v>
      </c>
      <c r="E134" s="53"/>
      <c r="F134" s="39"/>
      <c r="G134" s="52" t="s">
        <v>369</v>
      </c>
    </row>
    <row r="135" ht="87.75" spans="1:7">
      <c r="A135" s="37" t="s">
        <v>370</v>
      </c>
      <c r="B135" s="38" t="s">
        <v>318</v>
      </c>
      <c r="C135" s="37" t="s">
        <v>265</v>
      </c>
      <c r="D135" s="39">
        <v>1.2</v>
      </c>
      <c r="E135" s="53"/>
      <c r="F135" s="39"/>
      <c r="G135" s="52" t="s">
        <v>371</v>
      </c>
    </row>
    <row r="136" ht="87.75" spans="1:7">
      <c r="A136" s="37" t="s">
        <v>372</v>
      </c>
      <c r="B136" s="38" t="s">
        <v>318</v>
      </c>
      <c r="C136" s="37" t="s">
        <v>265</v>
      </c>
      <c r="D136" s="39">
        <v>14.8</v>
      </c>
      <c r="E136" s="53"/>
      <c r="F136" s="39"/>
      <c r="G136" s="52" t="s">
        <v>373</v>
      </c>
    </row>
    <row r="137" ht="38.25" spans="1:7">
      <c r="A137" s="37" t="s">
        <v>374</v>
      </c>
      <c r="B137" s="38" t="s">
        <v>375</v>
      </c>
      <c r="C137" s="45" t="s">
        <v>347</v>
      </c>
      <c r="D137" s="39">
        <v>3</v>
      </c>
      <c r="E137" s="53"/>
      <c r="F137" s="39"/>
      <c r="G137" s="52" t="s">
        <v>376</v>
      </c>
    </row>
    <row r="138" spans="1:7">
      <c r="A138" s="42">
        <v>2.5</v>
      </c>
      <c r="B138" s="44" t="s">
        <v>377</v>
      </c>
      <c r="C138" s="37"/>
      <c r="D138" s="41" t="s">
        <v>59</v>
      </c>
      <c r="E138" s="51"/>
      <c r="F138" s="41"/>
      <c r="G138" s="52"/>
    </row>
    <row r="139" ht="75.75" spans="1:7">
      <c r="A139" s="37" t="s">
        <v>378</v>
      </c>
      <c r="B139" s="38" t="s">
        <v>379</v>
      </c>
      <c r="C139" s="45" t="s">
        <v>380</v>
      </c>
      <c r="D139" s="39">
        <v>1</v>
      </c>
      <c r="E139" s="53"/>
      <c r="F139" s="39"/>
      <c r="G139" s="52" t="s">
        <v>381</v>
      </c>
    </row>
    <row r="140" ht="25.5" spans="1:7">
      <c r="A140" s="37" t="s">
        <v>382</v>
      </c>
      <c r="B140" s="38" t="s">
        <v>383</v>
      </c>
      <c r="C140" s="45" t="s">
        <v>254</v>
      </c>
      <c r="D140" s="39">
        <v>1</v>
      </c>
      <c r="E140" s="53"/>
      <c r="F140" s="39"/>
      <c r="G140" s="52" t="s">
        <v>384</v>
      </c>
    </row>
    <row r="141" s="1" customFormat="1" ht="25.5" spans="1:7">
      <c r="A141" s="37" t="s">
        <v>385</v>
      </c>
      <c r="B141" s="38" t="s">
        <v>386</v>
      </c>
      <c r="C141" s="45" t="s">
        <v>387</v>
      </c>
      <c r="D141" s="39">
        <v>1</v>
      </c>
      <c r="E141" s="53"/>
      <c r="F141" s="37"/>
      <c r="G141" s="52" t="s">
        <v>388</v>
      </c>
    </row>
    <row r="142" ht="25.5" spans="1:7">
      <c r="A142" s="37" t="s">
        <v>389</v>
      </c>
      <c r="B142" s="55" t="s">
        <v>390</v>
      </c>
      <c r="C142" s="56" t="s">
        <v>254</v>
      </c>
      <c r="D142" s="57">
        <v>1</v>
      </c>
      <c r="E142" s="58"/>
      <c r="F142" s="57"/>
      <c r="G142" s="59" t="s">
        <v>391</v>
      </c>
    </row>
    <row r="143" spans="1:7">
      <c r="A143" s="28" t="s">
        <v>392</v>
      </c>
      <c r="B143" s="60" t="s">
        <v>393</v>
      </c>
      <c r="C143" s="61"/>
      <c r="D143" s="62"/>
      <c r="E143" s="63"/>
      <c r="F143" s="64"/>
      <c r="G143" s="33"/>
    </row>
    <row r="144" spans="1:7">
      <c r="A144" s="65">
        <v>1</v>
      </c>
      <c r="B144" s="66" t="s">
        <v>394</v>
      </c>
      <c r="C144" s="67"/>
      <c r="D144" s="68"/>
      <c r="E144" s="67"/>
      <c r="F144" s="69"/>
      <c r="G144" s="70" t="s">
        <v>395</v>
      </c>
    </row>
    <row r="145" spans="1:8">
      <c r="A145" s="37">
        <v>1.1</v>
      </c>
      <c r="B145" s="71" t="s">
        <v>396</v>
      </c>
      <c r="C145" s="45" t="s">
        <v>254</v>
      </c>
      <c r="D145" s="39">
        <v>1</v>
      </c>
      <c r="E145" s="72"/>
      <c r="F145" s="39"/>
      <c r="G145" s="46" t="s">
        <v>397</v>
      </c>
    </row>
    <row r="146" s="1" customFormat="1" spans="1:8">
      <c r="A146" s="73">
        <v>2</v>
      </c>
      <c r="B146" s="44" t="s">
        <v>398</v>
      </c>
      <c r="C146" s="37"/>
      <c r="D146" s="41"/>
      <c r="E146" s="42"/>
      <c r="F146" s="41"/>
      <c r="G146" s="40"/>
      <c r="H146" s="11"/>
    </row>
    <row r="147" s="1" customFormat="1" ht="75" spans="1:8">
      <c r="A147" s="37">
        <v>2.1</v>
      </c>
      <c r="B147" s="38" t="s">
        <v>399</v>
      </c>
      <c r="C147" s="37" t="s">
        <v>44</v>
      </c>
      <c r="D147" s="39">
        <v>127.45</v>
      </c>
      <c r="E147" s="37"/>
      <c r="F147" s="39"/>
      <c r="G147" s="40" t="s">
        <v>400</v>
      </c>
      <c r="H147" s="11"/>
    </row>
    <row r="148" s="1" customFormat="1" ht="75" spans="1:8">
      <c r="A148" s="37">
        <v>2.2</v>
      </c>
      <c r="B148" s="38" t="s">
        <v>401</v>
      </c>
      <c r="C148" s="37" t="s">
        <v>44</v>
      </c>
      <c r="D148" s="39">
        <v>160.2</v>
      </c>
      <c r="E148" s="37"/>
      <c r="F148" s="39"/>
      <c r="G148" s="40" t="s">
        <v>402</v>
      </c>
      <c r="H148" s="11"/>
    </row>
    <row r="149" s="1" customFormat="1" ht="75" spans="1:8">
      <c r="A149" s="37">
        <v>2.3</v>
      </c>
      <c r="B149" s="38" t="s">
        <v>403</v>
      </c>
      <c r="C149" s="37" t="s">
        <v>44</v>
      </c>
      <c r="D149" s="39">
        <v>13.76</v>
      </c>
      <c r="E149" s="37"/>
      <c r="F149" s="39"/>
      <c r="G149" s="40" t="s">
        <v>404</v>
      </c>
      <c r="H149" s="11"/>
    </row>
    <row r="150" ht="24" spans="1:8">
      <c r="A150" s="65">
        <v>3</v>
      </c>
      <c r="B150" s="66" t="s">
        <v>405</v>
      </c>
      <c r="C150" s="45" t="s">
        <v>254</v>
      </c>
      <c r="D150" s="39">
        <v>1</v>
      </c>
      <c r="E150" s="74"/>
      <c r="F150" s="39">
        <v>4927</v>
      </c>
      <c r="G150" s="70" t="s">
        <v>406</v>
      </c>
    </row>
    <row r="151" ht="24" spans="1:8">
      <c r="A151" s="24" t="s">
        <v>407</v>
      </c>
      <c r="B151" s="24" t="s">
        <v>408</v>
      </c>
      <c r="C151" s="75"/>
      <c r="D151" s="76"/>
      <c r="E151" s="77"/>
      <c r="F151" s="76"/>
      <c r="G151" s="24" t="s">
        <v>409</v>
      </c>
    </row>
    <row r="152" spans="1:8">
      <c r="A152" s="28" t="s">
        <v>37</v>
      </c>
      <c r="B152" s="29" t="s">
        <v>38</v>
      </c>
      <c r="C152" s="75"/>
      <c r="D152" s="76"/>
      <c r="E152" s="77"/>
      <c r="F152" s="76"/>
      <c r="G152" s="78"/>
    </row>
    <row r="153" spans="1:8">
      <c r="A153" s="79">
        <v>1</v>
      </c>
      <c r="B153" s="35" t="s">
        <v>410</v>
      </c>
      <c r="C153" s="75"/>
      <c r="D153" s="76"/>
      <c r="E153" s="77"/>
      <c r="F153" s="76"/>
      <c r="G153" s="78"/>
    </row>
    <row r="154" spans="1:8">
      <c r="A154" s="37">
        <v>1</v>
      </c>
      <c r="B154" s="38" t="s">
        <v>411</v>
      </c>
      <c r="C154" s="37" t="s">
        <v>265</v>
      </c>
      <c r="D154" s="76">
        <v>440</v>
      </c>
      <c r="E154" s="77"/>
      <c r="F154" s="76"/>
      <c r="G154" s="80" t="s">
        <v>412</v>
      </c>
    </row>
    <row r="155" ht="24.75" spans="1:8">
      <c r="A155" s="37">
        <v>2</v>
      </c>
      <c r="B155" s="38" t="s">
        <v>413</v>
      </c>
      <c r="C155" s="37" t="s">
        <v>265</v>
      </c>
      <c r="D155" s="76">
        <v>290</v>
      </c>
      <c r="E155" s="77"/>
      <c r="F155" s="76"/>
      <c r="G155" s="81" t="s">
        <v>414</v>
      </c>
    </row>
    <row r="156" ht="62.25" spans="1:8">
      <c r="A156" s="37">
        <v>3</v>
      </c>
      <c r="B156" s="38" t="s">
        <v>245</v>
      </c>
      <c r="C156" s="45" t="s">
        <v>415</v>
      </c>
      <c r="D156" s="76">
        <v>5</v>
      </c>
      <c r="E156" s="77"/>
      <c r="F156" s="76"/>
      <c r="G156" s="78" t="s">
        <v>416</v>
      </c>
    </row>
    <row r="157" spans="1:8">
      <c r="A157" s="28" t="s">
        <v>392</v>
      </c>
      <c r="B157" s="60" t="s">
        <v>393</v>
      </c>
      <c r="C157" s="75"/>
      <c r="D157" s="76"/>
      <c r="E157" s="77"/>
      <c r="F157" s="76"/>
      <c r="G157" s="78"/>
    </row>
    <row r="158" spans="1:8">
      <c r="A158" s="65">
        <v>1</v>
      </c>
      <c r="B158" s="66" t="s">
        <v>394</v>
      </c>
      <c r="C158" s="67"/>
      <c r="D158" s="68"/>
      <c r="E158" s="77"/>
      <c r="F158" s="76"/>
      <c r="G158" s="33"/>
    </row>
    <row r="159" spans="1:8">
      <c r="A159" s="37">
        <v>1.1</v>
      </c>
      <c r="B159" s="71" t="s">
        <v>396</v>
      </c>
      <c r="C159" s="45" t="s">
        <v>254</v>
      </c>
      <c r="D159" s="39">
        <v>1</v>
      </c>
      <c r="E159" s="77"/>
      <c r="F159" s="76"/>
      <c r="G159" s="81" t="s">
        <v>417</v>
      </c>
    </row>
    <row r="160" ht="24" spans="1:8">
      <c r="A160" s="65">
        <v>2</v>
      </c>
      <c r="B160" s="66" t="s">
        <v>405</v>
      </c>
      <c r="C160" s="45" t="s">
        <v>254</v>
      </c>
      <c r="D160" s="39">
        <v>1</v>
      </c>
      <c r="E160" s="77"/>
      <c r="F160" s="76">
        <v>3902</v>
      </c>
      <c r="G160" s="70" t="s">
        <v>406</v>
      </c>
    </row>
    <row r="161" ht="25.5" spans="1:7">
      <c r="A161" s="24" t="s">
        <v>418</v>
      </c>
      <c r="B161" s="24" t="s">
        <v>22</v>
      </c>
      <c r="C161" s="75"/>
      <c r="D161" s="76"/>
      <c r="E161" s="77"/>
      <c r="F161" s="76"/>
      <c r="G161" s="24" t="s">
        <v>419</v>
      </c>
    </row>
    <row r="162" spans="1:7">
      <c r="A162" s="28" t="s">
        <v>37</v>
      </c>
      <c r="B162" s="29" t="s">
        <v>38</v>
      </c>
      <c r="C162" s="75"/>
      <c r="D162" s="76"/>
      <c r="E162" s="77"/>
      <c r="F162" s="76"/>
      <c r="G162" s="78"/>
    </row>
    <row r="163" spans="1:7">
      <c r="A163" s="79">
        <v>1</v>
      </c>
      <c r="B163" s="35" t="s">
        <v>410</v>
      </c>
      <c r="C163" s="75"/>
      <c r="D163" s="76"/>
      <c r="E163" s="77"/>
      <c r="F163" s="76"/>
      <c r="G163" s="78"/>
    </row>
    <row r="164" spans="1:7">
      <c r="A164" s="42">
        <v>1.1</v>
      </c>
      <c r="B164" s="82" t="s">
        <v>420</v>
      </c>
      <c r="C164" s="75"/>
      <c r="D164" s="76"/>
      <c r="E164" s="77"/>
      <c r="F164" s="76"/>
      <c r="G164" s="78"/>
    </row>
    <row r="165" spans="1:7">
      <c r="A165" s="37" t="s">
        <v>42</v>
      </c>
      <c r="B165" s="38" t="s">
        <v>421</v>
      </c>
      <c r="C165" s="37" t="s">
        <v>47</v>
      </c>
      <c r="D165" s="39">
        <v>149.356</v>
      </c>
      <c r="E165" s="77"/>
      <c r="F165" s="76"/>
      <c r="G165" s="78"/>
    </row>
    <row r="166" spans="1:7">
      <c r="A166" s="37" t="s">
        <v>45</v>
      </c>
      <c r="B166" s="38" t="s">
        <v>422</v>
      </c>
      <c r="C166" s="37" t="s">
        <v>47</v>
      </c>
      <c r="D166" s="39">
        <v>88.268</v>
      </c>
      <c r="E166" s="77"/>
      <c r="F166" s="76"/>
      <c r="G166" s="78"/>
    </row>
    <row r="167" spans="1:7">
      <c r="A167" s="37" t="s">
        <v>49</v>
      </c>
      <c r="B167" s="38" t="s">
        <v>423</v>
      </c>
      <c r="C167" s="37" t="s">
        <v>44</v>
      </c>
      <c r="D167" s="39">
        <v>2096.2</v>
      </c>
      <c r="E167" s="77"/>
      <c r="F167" s="76"/>
      <c r="G167" s="78"/>
    </row>
    <row r="168" spans="1:7">
      <c r="A168" s="37" t="s">
        <v>52</v>
      </c>
      <c r="B168" s="38" t="s">
        <v>424</v>
      </c>
      <c r="C168" s="37" t="s">
        <v>47</v>
      </c>
      <c r="D168" s="39">
        <v>24.1</v>
      </c>
      <c r="E168" s="77"/>
      <c r="F168" s="76"/>
      <c r="G168" s="78"/>
    </row>
    <row r="169" spans="1:7">
      <c r="A169" s="37" t="s">
        <v>55</v>
      </c>
      <c r="B169" s="83" t="str">
        <f>[1]工程量计算表!B12</f>
        <v>C25现浇混凝土护坡</v>
      </c>
      <c r="C169" s="84" t="s">
        <v>47</v>
      </c>
      <c r="D169" s="39">
        <v>217.27</v>
      </c>
      <c r="E169" s="77"/>
      <c r="F169" s="76"/>
      <c r="G169" s="85" t="s">
        <v>425</v>
      </c>
    </row>
    <row r="170" ht="24.75" spans="1:7">
      <c r="A170" s="37" t="s">
        <v>426</v>
      </c>
      <c r="B170" s="83" t="str">
        <f>[1]工程量计算表!B13</f>
        <v>C25混凝土勒脚、压顶、 隔梗</v>
      </c>
      <c r="C170" s="84" t="s">
        <v>47</v>
      </c>
      <c r="D170" s="39">
        <v>85.308</v>
      </c>
      <c r="E170" s="77"/>
      <c r="F170" s="76"/>
      <c r="G170" s="85" t="s">
        <v>425</v>
      </c>
    </row>
    <row r="171" spans="1:7">
      <c r="A171" s="37" t="s">
        <v>427</v>
      </c>
      <c r="B171" s="38" t="str">
        <f>[1]工程量计算表!B14</f>
        <v>土工布</v>
      </c>
      <c r="C171" s="84" t="s">
        <v>44</v>
      </c>
      <c r="D171" s="39">
        <v>608.5</v>
      </c>
      <c r="E171" s="77"/>
      <c r="F171" s="76"/>
      <c r="G171" s="86" t="s">
        <v>428</v>
      </c>
    </row>
    <row r="172" spans="1:7">
      <c r="A172" s="37" t="s">
        <v>429</v>
      </c>
      <c r="B172" s="83" t="str">
        <f>[1]工程量计算表!B15</f>
        <v>BM2000闭孔板</v>
      </c>
      <c r="C172" s="84" t="s">
        <v>44</v>
      </c>
      <c r="D172" s="39">
        <v>69.17</v>
      </c>
      <c r="E172" s="77"/>
      <c r="F172" s="76"/>
      <c r="G172" s="78"/>
    </row>
    <row r="173" spans="1:7">
      <c r="A173" s="37" t="s">
        <v>430</v>
      </c>
      <c r="B173" s="83" t="str">
        <f>[1]工程量计算表!B16</f>
        <v>DN50PVC排水管</v>
      </c>
      <c r="C173" s="84" t="s">
        <v>265</v>
      </c>
      <c r="D173" s="39">
        <v>101</v>
      </c>
      <c r="E173" s="77"/>
      <c r="F173" s="76"/>
      <c r="G173" s="78"/>
    </row>
    <row r="174" spans="1:7">
      <c r="A174" s="37" t="s">
        <v>431</v>
      </c>
      <c r="B174" s="38" t="str">
        <f>[1]工程量计算表!B17</f>
        <v>沥青填缝</v>
      </c>
      <c r="C174" s="84" t="s">
        <v>44</v>
      </c>
      <c r="D174" s="39">
        <v>12.25</v>
      </c>
      <c r="E174" s="77"/>
      <c r="F174" s="76"/>
      <c r="G174" s="78"/>
    </row>
    <row r="175" ht="24" spans="1:7">
      <c r="A175" s="37" t="s">
        <v>432</v>
      </c>
      <c r="B175" s="38" t="s">
        <v>433</v>
      </c>
      <c r="C175" s="84" t="s">
        <v>47</v>
      </c>
      <c r="D175" s="39">
        <v>243.85</v>
      </c>
      <c r="E175" s="77"/>
      <c r="F175" s="76"/>
      <c r="G175" s="87" t="s">
        <v>434</v>
      </c>
    </row>
    <row r="176" spans="1:7">
      <c r="A176" s="88">
        <v>1.2</v>
      </c>
      <c r="B176" s="89" t="s">
        <v>435</v>
      </c>
      <c r="C176" s="75"/>
      <c r="D176" s="76"/>
      <c r="E176" s="77"/>
      <c r="F176" s="76"/>
      <c r="G176" s="90"/>
    </row>
    <row r="177" spans="1:7">
      <c r="A177" s="37" t="s">
        <v>60</v>
      </c>
      <c r="B177" s="91" t="s">
        <v>421</v>
      </c>
      <c r="C177" s="75" t="s">
        <v>47</v>
      </c>
      <c r="D177" s="76">
        <v>29.148</v>
      </c>
      <c r="E177" s="77"/>
      <c r="F177" s="76"/>
      <c r="G177" s="86"/>
    </row>
    <row r="178" spans="1:7">
      <c r="A178" s="37" t="s">
        <v>63</v>
      </c>
      <c r="B178" s="91" t="s">
        <v>436</v>
      </c>
      <c r="C178" s="75" t="s">
        <v>47</v>
      </c>
      <c r="D178" s="76">
        <v>0.56</v>
      </c>
      <c r="E178" s="77"/>
      <c r="F178" s="76"/>
      <c r="G178" s="85" t="s">
        <v>425</v>
      </c>
    </row>
    <row r="179" spans="1:7">
      <c r="A179" s="37" t="s">
        <v>437</v>
      </c>
      <c r="B179" s="92" t="s">
        <v>438</v>
      </c>
      <c r="C179" s="75" t="s">
        <v>47</v>
      </c>
      <c r="D179" s="76">
        <v>12.48774</v>
      </c>
      <c r="E179" s="77"/>
      <c r="F179" s="76"/>
      <c r="G179" s="85" t="s">
        <v>425</v>
      </c>
    </row>
    <row r="180" spans="1:7">
      <c r="A180" s="37" t="s">
        <v>439</v>
      </c>
      <c r="B180" s="92" t="s">
        <v>440</v>
      </c>
      <c r="C180" s="75" t="s">
        <v>47</v>
      </c>
      <c r="D180" s="76">
        <v>3.392</v>
      </c>
      <c r="E180" s="77"/>
      <c r="F180" s="76"/>
      <c r="G180" s="85" t="s">
        <v>425</v>
      </c>
    </row>
    <row r="181" spans="1:7">
      <c r="A181" s="37" t="s">
        <v>441</v>
      </c>
      <c r="B181" s="92" t="s">
        <v>442</v>
      </c>
      <c r="C181" s="75" t="s">
        <v>265</v>
      </c>
      <c r="D181" s="76">
        <v>4</v>
      </c>
      <c r="E181" s="77"/>
      <c r="F181" s="76"/>
      <c r="G181" s="85" t="s">
        <v>443</v>
      </c>
    </row>
    <row r="182" spans="1:7">
      <c r="A182" s="88">
        <v>1.3</v>
      </c>
      <c r="B182" s="89" t="s">
        <v>444</v>
      </c>
      <c r="C182" s="75"/>
      <c r="D182" s="76"/>
      <c r="E182" s="77"/>
      <c r="F182" s="76"/>
      <c r="G182" s="86"/>
    </row>
    <row r="183" spans="1:7">
      <c r="A183" s="37" t="s">
        <v>68</v>
      </c>
      <c r="B183" s="91" t="s">
        <v>422</v>
      </c>
      <c r="C183" s="75" t="s">
        <v>47</v>
      </c>
      <c r="D183" s="76">
        <v>127.660896</v>
      </c>
      <c r="E183" s="77"/>
      <c r="F183" s="76"/>
      <c r="G183" s="85" t="s">
        <v>434</v>
      </c>
    </row>
    <row r="184" spans="1:7">
      <c r="A184" s="37" t="s">
        <v>71</v>
      </c>
      <c r="B184" s="91" t="s">
        <v>445</v>
      </c>
      <c r="C184" s="75" t="s">
        <v>47</v>
      </c>
      <c r="D184" s="76">
        <v>108.1872</v>
      </c>
      <c r="E184" s="77"/>
      <c r="F184" s="76"/>
      <c r="G184" s="86"/>
    </row>
    <row r="185" spans="1:7">
      <c r="A185" s="37" t="s">
        <v>74</v>
      </c>
      <c r="B185" s="92" t="s">
        <v>446</v>
      </c>
      <c r="C185" s="75" t="s">
        <v>47</v>
      </c>
      <c r="D185" s="76">
        <v>1.6</v>
      </c>
      <c r="E185" s="77"/>
      <c r="F185" s="76"/>
      <c r="G185" s="85" t="s">
        <v>425</v>
      </c>
    </row>
    <row r="186" spans="1:7">
      <c r="A186" s="37" t="s">
        <v>77</v>
      </c>
      <c r="B186" s="91" t="s">
        <v>447</v>
      </c>
      <c r="C186" s="75" t="s">
        <v>47</v>
      </c>
      <c r="D186" s="76">
        <v>1.50696</v>
      </c>
      <c r="E186" s="77"/>
      <c r="F186" s="76"/>
      <c r="G186" s="85" t="s">
        <v>425</v>
      </c>
    </row>
    <row r="187" spans="1:7">
      <c r="A187" s="37" t="s">
        <v>79</v>
      </c>
      <c r="B187" s="92" t="s">
        <v>448</v>
      </c>
      <c r="C187" s="75" t="s">
        <v>47</v>
      </c>
      <c r="D187" s="76">
        <v>5.376</v>
      </c>
      <c r="E187" s="77"/>
      <c r="F187" s="76"/>
      <c r="G187" s="85" t="s">
        <v>425</v>
      </c>
    </row>
    <row r="188" spans="1:7">
      <c r="A188" s="37" t="s">
        <v>82</v>
      </c>
      <c r="B188" s="92" t="s">
        <v>449</v>
      </c>
      <c r="C188" s="75" t="s">
        <v>47</v>
      </c>
      <c r="D188" s="76">
        <v>1.8</v>
      </c>
      <c r="E188" s="77"/>
      <c r="F188" s="76"/>
      <c r="G188" s="85" t="s">
        <v>425</v>
      </c>
    </row>
    <row r="189" spans="1:7">
      <c r="A189" s="37" t="s">
        <v>85</v>
      </c>
      <c r="B189" s="92" t="s">
        <v>450</v>
      </c>
      <c r="C189" s="75" t="s">
        <v>265</v>
      </c>
      <c r="D189" s="76">
        <v>8</v>
      </c>
      <c r="E189" s="77"/>
      <c r="F189" s="76"/>
      <c r="G189" s="85" t="s">
        <v>443</v>
      </c>
    </row>
    <row r="190" spans="1:7">
      <c r="A190" s="88">
        <v>1.4</v>
      </c>
      <c r="B190" s="82" t="s">
        <v>451</v>
      </c>
      <c r="C190" s="75"/>
      <c r="D190" s="76"/>
      <c r="E190" s="77"/>
      <c r="F190" s="76"/>
      <c r="G190" s="84"/>
    </row>
    <row r="191" spans="1:7">
      <c r="A191" s="37" t="s">
        <v>120</v>
      </c>
      <c r="B191" s="91" t="s">
        <v>452</v>
      </c>
      <c r="C191" s="75" t="s">
        <v>44</v>
      </c>
      <c r="D191" s="76">
        <v>880</v>
      </c>
      <c r="E191" s="77"/>
      <c r="F191" s="76"/>
      <c r="G191" s="86"/>
    </row>
    <row r="192" spans="1:7">
      <c r="A192" s="37" t="s">
        <v>124</v>
      </c>
      <c r="B192" s="91" t="s">
        <v>453</v>
      </c>
      <c r="C192" s="75" t="s">
        <v>44</v>
      </c>
      <c r="D192" s="76">
        <v>880</v>
      </c>
      <c r="E192" s="77"/>
      <c r="F192" s="76"/>
      <c r="G192" s="85" t="s">
        <v>434</v>
      </c>
    </row>
    <row r="193" spans="1:7">
      <c r="A193" s="88">
        <v>1.5</v>
      </c>
      <c r="B193" s="82" t="s">
        <v>454</v>
      </c>
      <c r="C193" s="75"/>
      <c r="D193" s="76"/>
      <c r="E193" s="77"/>
      <c r="F193" s="76"/>
      <c r="G193" s="86"/>
    </row>
    <row r="194" ht="62.25" spans="1:7">
      <c r="A194" s="37">
        <v>5.1</v>
      </c>
      <c r="B194" s="91" t="s">
        <v>245</v>
      </c>
      <c r="C194" s="93" t="s">
        <v>415</v>
      </c>
      <c r="D194" s="76">
        <v>2</v>
      </c>
      <c r="E194" s="77"/>
      <c r="F194" s="76"/>
      <c r="G194" s="94" t="s">
        <v>455</v>
      </c>
    </row>
    <row r="195" spans="1:7">
      <c r="A195" s="37">
        <v>6.1</v>
      </c>
      <c r="B195" s="91" t="s">
        <v>456</v>
      </c>
      <c r="C195" s="93" t="s">
        <v>457</v>
      </c>
      <c r="D195" s="76">
        <v>50</v>
      </c>
      <c r="E195" s="77"/>
      <c r="F195" s="76"/>
      <c r="G195" s="86" t="s">
        <v>458</v>
      </c>
    </row>
    <row r="196" spans="1:7">
      <c r="A196" s="37">
        <v>7.1</v>
      </c>
      <c r="B196" s="91" t="s">
        <v>459</v>
      </c>
      <c r="C196" s="75" t="s">
        <v>44</v>
      </c>
      <c r="D196" s="76">
        <v>660</v>
      </c>
      <c r="E196" s="77"/>
      <c r="F196" s="76"/>
      <c r="G196" s="85" t="s">
        <v>460</v>
      </c>
    </row>
    <row r="197" spans="1:7">
      <c r="A197" s="28" t="s">
        <v>392</v>
      </c>
      <c r="B197" s="60" t="s">
        <v>393</v>
      </c>
      <c r="C197" s="75"/>
      <c r="D197" s="76"/>
      <c r="E197" s="77"/>
      <c r="F197" s="76"/>
      <c r="G197" s="78"/>
    </row>
    <row r="198" spans="1:7">
      <c r="A198" s="65">
        <v>1</v>
      </c>
      <c r="B198" s="66" t="s">
        <v>394</v>
      </c>
      <c r="C198" s="67"/>
      <c r="D198" s="76"/>
      <c r="E198" s="77"/>
      <c r="F198" s="76"/>
      <c r="G198" s="95" t="s">
        <v>461</v>
      </c>
    </row>
    <row r="199" ht="24" spans="1:7">
      <c r="A199" s="75">
        <v>1.1</v>
      </c>
      <c r="B199" s="91" t="s">
        <v>462</v>
      </c>
      <c r="C199" s="75" t="s">
        <v>47</v>
      </c>
      <c r="D199" s="75">
        <v>230.1</v>
      </c>
      <c r="E199" s="77"/>
      <c r="F199" s="76"/>
      <c r="G199" s="85" t="s">
        <v>434</v>
      </c>
    </row>
    <row r="200" spans="1:7">
      <c r="A200" s="75">
        <v>1.2</v>
      </c>
      <c r="B200" s="91" t="s">
        <v>396</v>
      </c>
      <c r="C200" s="93" t="s">
        <v>254</v>
      </c>
      <c r="D200" s="75">
        <v>1</v>
      </c>
      <c r="E200" s="77"/>
      <c r="F200" s="76"/>
      <c r="G200" s="86"/>
    </row>
    <row r="201" ht="24" spans="1:7">
      <c r="A201" s="88">
        <v>2</v>
      </c>
      <c r="B201" s="82" t="s">
        <v>405</v>
      </c>
      <c r="C201" s="93" t="s">
        <v>254</v>
      </c>
      <c r="D201" s="75">
        <v>1</v>
      </c>
      <c r="E201" s="77"/>
      <c r="F201" s="76">
        <v>9024</v>
      </c>
      <c r="G201" s="70" t="s">
        <v>406</v>
      </c>
    </row>
    <row r="202" spans="1:7">
      <c r="A202" s="96" t="s">
        <v>463</v>
      </c>
      <c r="B202" s="97"/>
      <c r="C202" s="97"/>
      <c r="D202" s="97"/>
      <c r="E202" s="97"/>
      <c r="F202" s="97"/>
      <c r="G202" s="97"/>
    </row>
    <row r="203" spans="1:7">
      <c r="A203" s="98"/>
      <c r="B203" s="99"/>
      <c r="C203" s="98"/>
      <c r="D203" s="100"/>
      <c r="E203" s="98"/>
      <c r="F203" s="100"/>
    </row>
    <row r="204" spans="1:7">
      <c r="A204" s="98"/>
      <c r="B204" s="99"/>
      <c r="C204" s="98"/>
      <c r="D204" s="100"/>
      <c r="E204" s="98"/>
      <c r="F204" s="100"/>
    </row>
    <row r="205" spans="1:7">
      <c r="A205" s="98"/>
      <c r="B205" s="99"/>
      <c r="C205" s="98"/>
      <c r="D205" s="100"/>
      <c r="E205" s="98"/>
      <c r="F205" s="100"/>
    </row>
    <row r="206" spans="1:7">
      <c r="A206" s="98"/>
      <c r="B206" s="99"/>
      <c r="C206" s="98"/>
      <c r="D206" s="100"/>
      <c r="E206" s="98"/>
      <c r="F206" s="100"/>
    </row>
    <row r="207" spans="1:7">
      <c r="A207" s="4"/>
      <c r="B207" s="101"/>
      <c r="D207" s="102"/>
      <c r="E207" s="101"/>
      <c r="F207" s="4"/>
      <c r="G207" s="101"/>
    </row>
    <row r="208" spans="1:7">
      <c r="A208" s="4"/>
      <c r="B208" s="101"/>
      <c r="D208" s="102"/>
      <c r="E208" s="101"/>
      <c r="F208" s="4"/>
      <c r="G208" s="101"/>
    </row>
  </sheetData>
  <mergeCells count="6">
    <mergeCell ref="A1:G1"/>
    <mergeCell ref="A2:G2"/>
    <mergeCell ref="A3:G3"/>
    <mergeCell ref="A202:G202"/>
    <mergeCell ref="H54:H55"/>
    <mergeCell ref="A207:G208"/>
  </mergeCells>
  <pageMargins left="0.590277777777778" right="0.393055555555556" top="0.393055555555556" bottom="0.472222222222222" header="0" footer="0"/>
  <pageSetup paperSize="9" scale="84" orientation="portrait" horizontalDpi="600"/>
  <headerFooter alignWithMargins="0" scaleWithDoc="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项目总价表</vt:lpstr>
      <vt:lpstr>淠史杭总局2026年工程除险加固与管理设施维修改造项目三包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工管处</cp:lastModifiedBy>
  <dcterms:created xsi:type="dcterms:W3CDTF">2026-03-26T00:51:00Z</dcterms:created>
  <dcterms:modified xsi:type="dcterms:W3CDTF">2026-04-08T09:03:52Z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D3EBBA16A3814FD69ADFE97E2016F289_13</vt:lpwstr>
  </property>
  <property fmtid="{D5CDD505-2E9C-101B-9397-08002B2CF9AE}" pid="3" name="KSOProductBuildVer">
    <vt:lpwstr>2052-12.1.0.25225</vt:lpwstr>
  </property>
  <property fmtid="{D5CDD505-2E9C-101B-9397-08002B2CF9AE}" pid="4" name="CalculationRule">
    <vt:i4>0</vt:i4>
  </property>
</Properties>
</file>